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atyana.vertushkina\Desktop\поз 18,2\"/>
    </mc:Choice>
  </mc:AlternateContent>
  <bookViews>
    <workbookView xWindow="0" yWindow="0" windowWidth="38400" windowHeight="19365"/>
  </bookViews>
  <sheets>
    <sheet name="1.Ведомость" sheetId="9" r:id="rId1"/>
    <sheet name="SourceOb.1" sheetId="8" state="hidden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  <sheet name="SrcPoprs" sheetId="5" state="hidden" r:id="rId7"/>
    <sheet name="SrcKA" sheetId="6" state="hidden" r:id="rId8"/>
  </sheets>
  <definedNames>
    <definedName name="_xlnm.Print_Titles" localSheetId="0">'1.Ведомость'!$20:$20</definedName>
    <definedName name="_xlnm.Print_Area" localSheetId="0">'1.Ведомость'!$A$1:$D$45</definedName>
  </definedNames>
  <calcPr calcId="162913" iterate="1"/>
</workbook>
</file>

<file path=xl/calcChain.xml><?xml version="1.0" encoding="utf-8"?>
<calcChain xmlns="http://schemas.openxmlformats.org/spreadsheetml/2006/main">
  <c r="BZ41" i="9" l="1"/>
  <c r="BZ38" i="9"/>
  <c r="D36" i="9"/>
  <c r="H34" i="1"/>
  <c r="B35" i="9"/>
  <c r="D33" i="9"/>
  <c r="H32" i="1"/>
  <c r="D32" i="9"/>
  <c r="H31" i="1"/>
  <c r="D31" i="9"/>
  <c r="H30" i="1"/>
  <c r="D30" i="9"/>
  <c r="H29" i="1"/>
  <c r="B29" i="9"/>
  <c r="D27" i="9"/>
  <c r="H27" i="1"/>
  <c r="B26" i="9"/>
  <c r="B24" i="9"/>
  <c r="B22" i="9"/>
  <c r="BT13" i="9"/>
  <c r="BT12" i="9"/>
  <c r="BT11" i="9"/>
  <c r="BT9" i="9"/>
  <c r="BR6" i="9"/>
  <c r="BR5" i="9"/>
  <c r="BR4" i="9"/>
  <c r="BR3" i="9"/>
  <c r="A1" i="4" l="1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1" i="3"/>
  <c r="Y1" i="3"/>
  <c r="CY1" i="3"/>
  <c r="CZ1" i="3"/>
  <c r="DB1" i="3" s="1"/>
  <c r="DA1" i="3"/>
  <c r="DC1" i="3"/>
  <c r="A2" i="3"/>
  <c r="Y2" i="3"/>
  <c r="CY2" i="3"/>
  <c r="CZ2" i="3"/>
  <c r="DB2" i="3" s="1"/>
  <c r="DA2" i="3"/>
  <c r="DC2" i="3"/>
  <c r="A3" i="3"/>
  <c r="Y3" i="3"/>
  <c r="CY3" i="3"/>
  <c r="CZ3" i="3"/>
  <c r="DA3" i="3"/>
  <c r="DB3" i="3"/>
  <c r="DC3" i="3"/>
  <c r="A4" i="3"/>
  <c r="Y4" i="3"/>
  <c r="CY4" i="3"/>
  <c r="CZ4" i="3"/>
  <c r="DB4" i="3" s="1"/>
  <c r="DA4" i="3"/>
  <c r="DC4" i="3"/>
  <c r="A5" i="3"/>
  <c r="Y5" i="3"/>
  <c r="CY5" i="3"/>
  <c r="CZ5" i="3"/>
  <c r="DB5" i="3" s="1"/>
  <c r="DA5" i="3"/>
  <c r="DC5" i="3"/>
  <c r="A6" i="3"/>
  <c r="Y6" i="3"/>
  <c r="CY6" i="3"/>
  <c r="CZ6" i="3"/>
  <c r="DB6" i="3" s="1"/>
  <c r="DA6" i="3"/>
  <c r="DC6" i="3"/>
  <c r="A7" i="3"/>
  <c r="Y7" i="3"/>
  <c r="CY7" i="3"/>
  <c r="CZ7" i="3"/>
  <c r="DA7" i="3"/>
  <c r="DB7" i="3"/>
  <c r="DC7" i="3"/>
  <c r="A8" i="3"/>
  <c r="Y8" i="3"/>
  <c r="CY8" i="3"/>
  <c r="CZ8" i="3"/>
  <c r="DB8" i="3" s="1"/>
  <c r="DA8" i="3"/>
  <c r="DC8" i="3"/>
  <c r="A9" i="3"/>
  <c r="Y9" i="3"/>
  <c r="CY9" i="3"/>
  <c r="CZ9" i="3"/>
  <c r="DA9" i="3"/>
  <c r="DB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A11" i="3"/>
  <c r="DB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A16" i="3"/>
  <c r="DB16" i="3"/>
  <c r="DC16" i="3"/>
  <c r="A17" i="3"/>
  <c r="Y17" i="3"/>
  <c r="CY17" i="3"/>
  <c r="CZ17" i="3"/>
  <c r="DB17" i="3" s="1"/>
  <c r="DA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A19" i="3"/>
  <c r="DB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B22" i="3" s="1"/>
  <c r="DA22" i="3"/>
  <c r="DC22" i="3"/>
  <c r="A23" i="3"/>
  <c r="Y23" i="3"/>
  <c r="CY23" i="3"/>
  <c r="CZ23" i="3"/>
  <c r="DA23" i="3"/>
  <c r="DB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A26" i="3"/>
  <c r="DB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B29" i="3" s="1"/>
  <c r="DA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B31" i="3" s="1"/>
  <c r="DA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A33" i="3"/>
  <c r="DB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A36" i="3"/>
  <c r="DB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B39" i="3" s="1"/>
  <c r="DA39" i="3"/>
  <c r="DC39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4" i="1"/>
  <c r="D24" i="1"/>
  <c r="I24" i="1"/>
  <c r="K24" i="1"/>
  <c r="AC24" i="1"/>
  <c r="AE24" i="1"/>
  <c r="CS24" i="1" s="1"/>
  <c r="R24" i="1" s="1"/>
  <c r="AF24" i="1"/>
  <c r="AG24" i="1"/>
  <c r="CU24" i="1" s="1"/>
  <c r="T24" i="1" s="1"/>
  <c r="AH24" i="1"/>
  <c r="AI24" i="1"/>
  <c r="CW24" i="1" s="1"/>
  <c r="V24" i="1" s="1"/>
  <c r="AJ24" i="1"/>
  <c r="CR24" i="1"/>
  <c r="Q24" i="1" s="1"/>
  <c r="CT24" i="1"/>
  <c r="S24" i="1" s="1"/>
  <c r="CV24" i="1"/>
  <c r="U24" i="1" s="1"/>
  <c r="CX24" i="1"/>
  <c r="W24" i="1" s="1"/>
  <c r="GL24" i="1"/>
  <c r="GO24" i="1"/>
  <c r="GP24" i="1"/>
  <c r="GV24" i="1"/>
  <c r="HC24" i="1"/>
  <c r="GX24" i="1" s="1"/>
  <c r="C25" i="1"/>
  <c r="D25" i="1"/>
  <c r="I25" i="1"/>
  <c r="CU4" i="3" s="1"/>
  <c r="K25" i="1"/>
  <c r="AC25" i="1"/>
  <c r="AD25" i="1"/>
  <c r="AE25" i="1"/>
  <c r="AF25" i="1"/>
  <c r="AB25" i="1" s="1"/>
  <c r="AG25" i="1"/>
  <c r="AH25" i="1"/>
  <c r="CV25" i="1" s="1"/>
  <c r="U25" i="1" s="1"/>
  <c r="AI25" i="1"/>
  <c r="AJ25" i="1"/>
  <c r="CX25" i="1" s="1"/>
  <c r="W25" i="1" s="1"/>
  <c r="CQ25" i="1"/>
  <c r="P25" i="1" s="1"/>
  <c r="CR25" i="1"/>
  <c r="Q25" i="1" s="1"/>
  <c r="CS25" i="1"/>
  <c r="R25" i="1" s="1"/>
  <c r="CU25" i="1"/>
  <c r="T25" i="1" s="1"/>
  <c r="CW25" i="1"/>
  <c r="V25" i="1" s="1"/>
  <c r="GL25" i="1"/>
  <c r="GO25" i="1"/>
  <c r="GP25" i="1"/>
  <c r="GV25" i="1"/>
  <c r="GX25" i="1"/>
  <c r="HC25" i="1"/>
  <c r="C26" i="1"/>
  <c r="D26" i="1"/>
  <c r="I26" i="1"/>
  <c r="I27" i="1" s="1"/>
  <c r="K26" i="1"/>
  <c r="AC26" i="1"/>
  <c r="CQ26" i="1" s="1"/>
  <c r="P26" i="1" s="1"/>
  <c r="AE26" i="1"/>
  <c r="AD26" i="1" s="1"/>
  <c r="AF26" i="1"/>
  <c r="AG26" i="1"/>
  <c r="CU26" i="1" s="1"/>
  <c r="T26" i="1" s="1"/>
  <c r="AH26" i="1"/>
  <c r="AI26" i="1"/>
  <c r="CW26" i="1" s="1"/>
  <c r="V26" i="1" s="1"/>
  <c r="AJ26" i="1"/>
  <c r="CR26" i="1"/>
  <c r="Q26" i="1" s="1"/>
  <c r="CT26" i="1"/>
  <c r="S26" i="1" s="1"/>
  <c r="CV26" i="1"/>
  <c r="U26" i="1" s="1"/>
  <c r="CX26" i="1"/>
  <c r="W26" i="1" s="1"/>
  <c r="GL26" i="1"/>
  <c r="GO26" i="1"/>
  <c r="GP26" i="1"/>
  <c r="GV26" i="1"/>
  <c r="HC26" i="1" s="1"/>
  <c r="GX26" i="1" s="1"/>
  <c r="AC27" i="1"/>
  <c r="CQ27" i="1" s="1"/>
  <c r="P27" i="1" s="1"/>
  <c r="AE27" i="1"/>
  <c r="AD27" i="1" s="1"/>
  <c r="AF27" i="1"/>
  <c r="AG27" i="1"/>
  <c r="CU27" i="1" s="1"/>
  <c r="T27" i="1" s="1"/>
  <c r="AH27" i="1"/>
  <c r="AI27" i="1"/>
  <c r="CW27" i="1" s="1"/>
  <c r="V27" i="1" s="1"/>
  <c r="AJ27" i="1"/>
  <c r="CR27" i="1"/>
  <c r="Q27" i="1" s="1"/>
  <c r="CT27" i="1"/>
  <c r="S27" i="1" s="1"/>
  <c r="CV27" i="1"/>
  <c r="U27" i="1" s="1"/>
  <c r="CX27" i="1"/>
  <c r="W27" i="1" s="1"/>
  <c r="CY27" i="1"/>
  <c r="X27" i="1" s="1"/>
  <c r="CZ27" i="1"/>
  <c r="Y27" i="1" s="1"/>
  <c r="GL27" i="1"/>
  <c r="GO27" i="1"/>
  <c r="GP27" i="1"/>
  <c r="GV27" i="1"/>
  <c r="HC27" i="1" s="1"/>
  <c r="GX27" i="1" s="1"/>
  <c r="C28" i="1"/>
  <c r="D28" i="1"/>
  <c r="I28" i="1"/>
  <c r="K28" i="1"/>
  <c r="AC28" i="1"/>
  <c r="AD28" i="1"/>
  <c r="AB28" i="1" s="1"/>
  <c r="AE28" i="1"/>
  <c r="AF28" i="1"/>
  <c r="CT28" i="1" s="1"/>
  <c r="S28" i="1" s="1"/>
  <c r="CZ28" i="1" s="1"/>
  <c r="Y28" i="1" s="1"/>
  <c r="AG28" i="1"/>
  <c r="AH28" i="1"/>
  <c r="CV28" i="1" s="1"/>
  <c r="U28" i="1" s="1"/>
  <c r="AI28" i="1"/>
  <c r="AJ28" i="1"/>
  <c r="CX28" i="1" s="1"/>
  <c r="W28" i="1" s="1"/>
  <c r="CQ28" i="1"/>
  <c r="P28" i="1" s="1"/>
  <c r="CR28" i="1"/>
  <c r="Q28" i="1" s="1"/>
  <c r="CS28" i="1"/>
  <c r="R28" i="1" s="1"/>
  <c r="CU28" i="1"/>
  <c r="T28" i="1" s="1"/>
  <c r="CW28" i="1"/>
  <c r="V28" i="1" s="1"/>
  <c r="CY28" i="1"/>
  <c r="X28" i="1" s="1"/>
  <c r="GL28" i="1"/>
  <c r="GO28" i="1"/>
  <c r="GP28" i="1"/>
  <c r="GV28" i="1"/>
  <c r="GX28" i="1"/>
  <c r="HC28" i="1"/>
  <c r="I29" i="1"/>
  <c r="HG29" i="1" s="1"/>
  <c r="R29" i="1"/>
  <c r="V29" i="1"/>
  <c r="AC29" i="1"/>
  <c r="AD29" i="1"/>
  <c r="AB29" i="1" s="1"/>
  <c r="AE29" i="1"/>
  <c r="AF29" i="1"/>
  <c r="CT29" i="1" s="1"/>
  <c r="S29" i="1" s="1"/>
  <c r="AG29" i="1"/>
  <c r="AH29" i="1"/>
  <c r="CV29" i="1" s="1"/>
  <c r="U29" i="1" s="1"/>
  <c r="AI29" i="1"/>
  <c r="AJ29" i="1"/>
  <c r="CX29" i="1" s="1"/>
  <c r="W29" i="1" s="1"/>
  <c r="CQ29" i="1"/>
  <c r="P29" i="1" s="1"/>
  <c r="CP29" i="1" s="1"/>
  <c r="O29" i="1" s="1"/>
  <c r="CR29" i="1"/>
  <c r="Q29" i="1" s="1"/>
  <c r="CS29" i="1"/>
  <c r="CU29" i="1"/>
  <c r="T29" i="1" s="1"/>
  <c r="CW29" i="1"/>
  <c r="CY29" i="1"/>
  <c r="X29" i="1" s="1"/>
  <c r="CZ29" i="1"/>
  <c r="Y29" i="1" s="1"/>
  <c r="GL29" i="1"/>
  <c r="GO29" i="1"/>
  <c r="GP29" i="1"/>
  <c r="GV29" i="1"/>
  <c r="HC29" i="1"/>
  <c r="I30" i="1"/>
  <c r="U30" i="1"/>
  <c r="AC30" i="1"/>
  <c r="AE30" i="1"/>
  <c r="AF30" i="1"/>
  <c r="AG30" i="1"/>
  <c r="CU30" i="1" s="1"/>
  <c r="T30" i="1" s="1"/>
  <c r="AH30" i="1"/>
  <c r="AI30" i="1"/>
  <c r="CW30" i="1" s="1"/>
  <c r="V30" i="1" s="1"/>
  <c r="AJ30" i="1"/>
  <c r="CT30" i="1"/>
  <c r="S30" i="1" s="1"/>
  <c r="CV30" i="1"/>
  <c r="CX30" i="1"/>
  <c r="W30" i="1" s="1"/>
  <c r="CY30" i="1"/>
  <c r="X30" i="1" s="1"/>
  <c r="CZ30" i="1"/>
  <c r="Y30" i="1" s="1"/>
  <c r="GL30" i="1"/>
  <c r="GO30" i="1"/>
  <c r="GP30" i="1"/>
  <c r="GV30" i="1"/>
  <c r="HC30" i="1"/>
  <c r="GX30" i="1" s="1"/>
  <c r="I31" i="1"/>
  <c r="S31" i="1"/>
  <c r="W31" i="1"/>
  <c r="AC31" i="1"/>
  <c r="AE31" i="1"/>
  <c r="AF31" i="1"/>
  <c r="AG31" i="1"/>
  <c r="CU31" i="1" s="1"/>
  <c r="T31" i="1" s="1"/>
  <c r="AH31" i="1"/>
  <c r="AI31" i="1"/>
  <c r="CW31" i="1" s="1"/>
  <c r="V31" i="1" s="1"/>
  <c r="AJ31" i="1"/>
  <c r="CR31" i="1"/>
  <c r="Q31" i="1" s="1"/>
  <c r="CT31" i="1"/>
  <c r="CV31" i="1"/>
  <c r="U31" i="1" s="1"/>
  <c r="CX31" i="1"/>
  <c r="CY31" i="1"/>
  <c r="X31" i="1" s="1"/>
  <c r="CZ31" i="1"/>
  <c r="Y31" i="1" s="1"/>
  <c r="GL31" i="1"/>
  <c r="GO31" i="1"/>
  <c r="GP31" i="1"/>
  <c r="GV31" i="1"/>
  <c r="HC31" i="1" s="1"/>
  <c r="GX31" i="1" s="1"/>
  <c r="I32" i="1"/>
  <c r="U32" i="1"/>
  <c r="AC32" i="1"/>
  <c r="AE32" i="1"/>
  <c r="CR32" i="1" s="1"/>
  <c r="Q32" i="1" s="1"/>
  <c r="AF32" i="1"/>
  <c r="AG32" i="1"/>
  <c r="CU32" i="1" s="1"/>
  <c r="T32" i="1" s="1"/>
  <c r="AH32" i="1"/>
  <c r="AI32" i="1"/>
  <c r="CW32" i="1" s="1"/>
  <c r="V32" i="1" s="1"/>
  <c r="AJ32" i="1"/>
  <c r="CT32" i="1"/>
  <c r="S32" i="1" s="1"/>
  <c r="CV32" i="1"/>
  <c r="CX32" i="1"/>
  <c r="W32" i="1" s="1"/>
  <c r="CY32" i="1"/>
  <c r="X32" i="1" s="1"/>
  <c r="CZ32" i="1"/>
  <c r="Y32" i="1" s="1"/>
  <c r="GL32" i="1"/>
  <c r="GO32" i="1"/>
  <c r="GP32" i="1"/>
  <c r="GV32" i="1"/>
  <c r="HC32" i="1"/>
  <c r="GX32" i="1" s="1"/>
  <c r="C33" i="1"/>
  <c r="D33" i="1"/>
  <c r="I33" i="1"/>
  <c r="K33" i="1"/>
  <c r="Q33" i="1"/>
  <c r="AC33" i="1"/>
  <c r="AD33" i="1"/>
  <c r="AB33" i="1" s="1"/>
  <c r="AE33" i="1"/>
  <c r="AF33" i="1"/>
  <c r="CT33" i="1" s="1"/>
  <c r="S33" i="1" s="1"/>
  <c r="AG33" i="1"/>
  <c r="AH33" i="1"/>
  <c r="CV33" i="1" s="1"/>
  <c r="U33" i="1" s="1"/>
  <c r="AI33" i="1"/>
  <c r="AJ33" i="1"/>
  <c r="CX33" i="1" s="1"/>
  <c r="W33" i="1" s="1"/>
  <c r="CQ33" i="1"/>
  <c r="P33" i="1" s="1"/>
  <c r="CR33" i="1"/>
  <c r="CS33" i="1"/>
  <c r="R33" i="1" s="1"/>
  <c r="CU33" i="1"/>
  <c r="T33" i="1" s="1"/>
  <c r="CW33" i="1"/>
  <c r="V33" i="1" s="1"/>
  <c r="GL33" i="1"/>
  <c r="GO33" i="1"/>
  <c r="GP33" i="1"/>
  <c r="GV33" i="1"/>
  <c r="GX33" i="1"/>
  <c r="HC33" i="1"/>
  <c r="I34" i="1"/>
  <c r="AC34" i="1"/>
  <c r="AD34" i="1"/>
  <c r="AE34" i="1"/>
  <c r="AF34" i="1"/>
  <c r="AB34" i="1" s="1"/>
  <c r="AG34" i="1"/>
  <c r="AH34" i="1"/>
  <c r="CV34" i="1" s="1"/>
  <c r="U34" i="1" s="1"/>
  <c r="AI34" i="1"/>
  <c r="AJ34" i="1"/>
  <c r="CX34" i="1" s="1"/>
  <c r="W34" i="1" s="1"/>
  <c r="CQ34" i="1"/>
  <c r="P34" i="1" s="1"/>
  <c r="CR34" i="1"/>
  <c r="Q34" i="1" s="1"/>
  <c r="CS34" i="1"/>
  <c r="R34" i="1" s="1"/>
  <c r="CU34" i="1"/>
  <c r="T34" i="1" s="1"/>
  <c r="CW34" i="1"/>
  <c r="V34" i="1" s="1"/>
  <c r="CY34" i="1"/>
  <c r="X34" i="1" s="1"/>
  <c r="CZ34" i="1"/>
  <c r="Y34" i="1" s="1"/>
  <c r="GL34" i="1"/>
  <c r="GO34" i="1"/>
  <c r="GP34" i="1"/>
  <c r="GV34" i="1"/>
  <c r="GX34" i="1"/>
  <c r="HC34" i="1"/>
  <c r="B36" i="1"/>
  <c r="B22" i="1" s="1"/>
  <c r="C36" i="1"/>
  <c r="C22" i="1" s="1"/>
  <c r="D36" i="1"/>
  <c r="D22" i="1" s="1"/>
  <c r="F36" i="1"/>
  <c r="F22" i="1" s="1"/>
  <c r="G36" i="1"/>
  <c r="G22" i="1" s="1"/>
  <c r="BX36" i="1"/>
  <c r="BX22" i="1" s="1"/>
  <c r="BY36" i="1"/>
  <c r="BY22" i="1" s="1"/>
  <c r="BZ36" i="1"/>
  <c r="BZ22" i="1" s="1"/>
  <c r="CC36" i="1"/>
  <c r="CC22" i="1" s="1"/>
  <c r="CD36" i="1"/>
  <c r="CD22" i="1" s="1"/>
  <c r="CG36" i="1"/>
  <c r="CG22" i="1" s="1"/>
  <c r="CK36" i="1"/>
  <c r="CK22" i="1" s="1"/>
  <c r="CL36" i="1"/>
  <c r="CL22" i="1" s="1"/>
  <c r="CM36" i="1"/>
  <c r="CM22" i="1" s="1"/>
  <c r="B66" i="1"/>
  <c r="B18" i="1" s="1"/>
  <c r="C66" i="1"/>
  <c r="C18" i="1" s="1"/>
  <c r="D66" i="1"/>
  <c r="D18" i="1" s="1"/>
  <c r="F66" i="1"/>
  <c r="F18" i="1" s="1"/>
  <c r="G66" i="1"/>
  <c r="G18" i="1" s="1"/>
  <c r="F12" i="6"/>
  <c r="G12" i="6"/>
  <c r="CY33" i="1" l="1"/>
  <c r="X33" i="1" s="1"/>
  <c r="CZ33" i="1"/>
  <c r="Y33" i="1" s="1"/>
  <c r="GM29" i="1"/>
  <c r="GN29" i="1" s="1"/>
  <c r="AI36" i="1"/>
  <c r="CP33" i="1"/>
  <c r="O33" i="1" s="1"/>
  <c r="AH36" i="1"/>
  <c r="AJ36" i="1"/>
  <c r="AG36" i="1"/>
  <c r="AO36" i="1"/>
  <c r="CQ32" i="1"/>
  <c r="P32" i="1" s="1"/>
  <c r="CP32" i="1" s="1"/>
  <c r="O32" i="1" s="1"/>
  <c r="GM32" i="1" s="1"/>
  <c r="GN32" i="1" s="1"/>
  <c r="HG32" i="1"/>
  <c r="GX29" i="1"/>
  <c r="CJ36" i="1" s="1"/>
  <c r="CP28" i="1"/>
  <c r="O28" i="1" s="1"/>
  <c r="GM28" i="1" s="1"/>
  <c r="GN28" i="1" s="1"/>
  <c r="CP26" i="1"/>
  <c r="O26" i="1" s="1"/>
  <c r="CI36" i="1"/>
  <c r="BD36" i="1"/>
  <c r="AD30" i="1"/>
  <c r="AB30" i="1" s="1"/>
  <c r="CS30" i="1"/>
  <c r="R30" i="1" s="1"/>
  <c r="CP27" i="1"/>
  <c r="O27" i="1" s="1"/>
  <c r="GM27" i="1" s="1"/>
  <c r="GN27" i="1" s="1"/>
  <c r="BC36" i="1"/>
  <c r="AU36" i="1"/>
  <c r="AQ36" i="1"/>
  <c r="CT34" i="1"/>
  <c r="S34" i="1" s="1"/>
  <c r="CP34" i="1" s="1"/>
  <c r="O34" i="1" s="1"/>
  <c r="GM34" i="1" s="1"/>
  <c r="GN34" i="1" s="1"/>
  <c r="CX28" i="3"/>
  <c r="CX30" i="3"/>
  <c r="CU25" i="3"/>
  <c r="CX25" i="3"/>
  <c r="CW28" i="3"/>
  <c r="CW30" i="3"/>
  <c r="CX32" i="3"/>
  <c r="CX36" i="3"/>
  <c r="AD31" i="1"/>
  <c r="CS31" i="1"/>
  <c r="R31" i="1" s="1"/>
  <c r="CR30" i="1"/>
  <c r="Q30" i="1" s="1"/>
  <c r="AD36" i="1" s="1"/>
  <c r="CQ30" i="1"/>
  <c r="P30" i="1" s="1"/>
  <c r="CP30" i="1" s="1"/>
  <c r="O30" i="1" s="1"/>
  <c r="GM30" i="1" s="1"/>
  <c r="GN30" i="1" s="1"/>
  <c r="BB36" i="1"/>
  <c r="AX36" i="1"/>
  <c r="AT36" i="1"/>
  <c r="AP36" i="1"/>
  <c r="AD32" i="1"/>
  <c r="AB32" i="1" s="1"/>
  <c r="CS32" i="1"/>
  <c r="R32" i="1" s="1"/>
  <c r="CQ31" i="1"/>
  <c r="P31" i="1" s="1"/>
  <c r="CP31" i="1" s="1"/>
  <c r="O31" i="1" s="1"/>
  <c r="GM31" i="1" s="1"/>
  <c r="GN31" i="1" s="1"/>
  <c r="AB31" i="1"/>
  <c r="CZ24" i="1"/>
  <c r="Y24" i="1" s="1"/>
  <c r="CY24" i="1"/>
  <c r="X24" i="1" s="1"/>
  <c r="CS27" i="1"/>
  <c r="R27" i="1" s="1"/>
  <c r="AB27" i="1"/>
  <c r="CS26" i="1"/>
  <c r="R26" i="1" s="1"/>
  <c r="AE36" i="1" s="1"/>
  <c r="AB26" i="1"/>
  <c r="CQ24" i="1"/>
  <c r="P24" i="1" s="1"/>
  <c r="AD24" i="1"/>
  <c r="AB24" i="1" s="1"/>
  <c r="CX37" i="3"/>
  <c r="CW29" i="3"/>
  <c r="CX26" i="3"/>
  <c r="CX20" i="3"/>
  <c r="CW12" i="3"/>
  <c r="CX9" i="3"/>
  <c r="CV5" i="3"/>
  <c r="CX7" i="3"/>
  <c r="CX5" i="3"/>
  <c r="CX8" i="3"/>
  <c r="CU5" i="3"/>
  <c r="CW7" i="3"/>
  <c r="CX38" i="3"/>
  <c r="CX35" i="3"/>
  <c r="CW27" i="3"/>
  <c r="CX21" i="3"/>
  <c r="CW15" i="3"/>
  <c r="CX10" i="3"/>
  <c r="CU9" i="3"/>
  <c r="CX18" i="3"/>
  <c r="CV9" i="3"/>
  <c r="CX11" i="3"/>
  <c r="CX13" i="3"/>
  <c r="CX15" i="3"/>
  <c r="CX19" i="3"/>
  <c r="CX23" i="3"/>
  <c r="CT25" i="1"/>
  <c r="S25" i="1" s="1"/>
  <c r="CX33" i="3"/>
  <c r="CX24" i="3"/>
  <c r="CX16" i="3"/>
  <c r="CW13" i="3"/>
  <c r="CW3" i="3"/>
  <c r="CX1" i="3"/>
  <c r="CX2" i="3"/>
  <c r="CU1" i="3"/>
  <c r="CV1" i="3"/>
  <c r="CX3" i="3"/>
  <c r="CX39" i="3"/>
  <c r="CX34" i="3"/>
  <c r="CW31" i="3"/>
  <c r="CV25" i="3"/>
  <c r="CX22" i="3"/>
  <c r="CX17" i="3"/>
  <c r="CW14" i="3"/>
  <c r="CW11" i="3"/>
  <c r="CX6" i="3"/>
  <c r="CV4" i="3"/>
  <c r="CX31" i="3"/>
  <c r="CX29" i="3"/>
  <c r="CX27" i="3"/>
  <c r="CX4" i="3"/>
  <c r="CX14" i="3"/>
  <c r="CX12" i="3"/>
  <c r="DG12" i="3" l="1"/>
  <c r="DJ12" i="3" s="1"/>
  <c r="DH12" i="3"/>
  <c r="DI12" i="3"/>
  <c r="DF12" i="3"/>
  <c r="DH1" i="3"/>
  <c r="DI1" i="3"/>
  <c r="DJ1" i="3" s="1"/>
  <c r="DF1" i="3"/>
  <c r="DG1" i="3"/>
  <c r="DG5" i="3"/>
  <c r="DH5" i="3"/>
  <c r="DI5" i="3"/>
  <c r="DJ5" i="3" s="1"/>
  <c r="DF5" i="3"/>
  <c r="DF4" i="3"/>
  <c r="DG4" i="3"/>
  <c r="DH4" i="3"/>
  <c r="DI4" i="3"/>
  <c r="DJ4" i="3" s="1"/>
  <c r="DG17" i="3"/>
  <c r="DH17" i="3"/>
  <c r="DI17" i="3"/>
  <c r="DF17" i="3"/>
  <c r="DJ17" i="3" s="1"/>
  <c r="DG34" i="3"/>
  <c r="DH34" i="3"/>
  <c r="DI34" i="3"/>
  <c r="DF34" i="3"/>
  <c r="DJ34" i="3" s="1"/>
  <c r="CY25" i="1"/>
  <c r="X25" i="1" s="1"/>
  <c r="CZ25" i="1"/>
  <c r="Y25" i="1" s="1"/>
  <c r="AF36" i="1"/>
  <c r="DI13" i="3"/>
  <c r="DF13" i="3"/>
  <c r="DG13" i="3"/>
  <c r="DJ13" i="3" s="1"/>
  <c r="DH13" i="3"/>
  <c r="DH26" i="3"/>
  <c r="DI26" i="3"/>
  <c r="DJ26" i="3" s="1"/>
  <c r="DF26" i="3"/>
  <c r="DG26" i="3"/>
  <c r="CP24" i="1"/>
  <c r="O24" i="1" s="1"/>
  <c r="AC36" i="1"/>
  <c r="CP25" i="1"/>
  <c r="O25" i="1" s="1"/>
  <c r="GM25" i="1" s="1"/>
  <c r="GN25" i="1" s="1"/>
  <c r="BB22" i="1"/>
  <c r="F49" i="1"/>
  <c r="BB66" i="1"/>
  <c r="DH30" i="3"/>
  <c r="DI30" i="3"/>
  <c r="DF30" i="3"/>
  <c r="DG30" i="3"/>
  <c r="DJ30" i="3" s="1"/>
  <c r="AU22" i="1"/>
  <c r="AU66" i="1"/>
  <c r="F55" i="1"/>
  <c r="CZ26" i="1"/>
  <c r="Y26" i="1" s="1"/>
  <c r="AG22" i="1"/>
  <c r="T36" i="1"/>
  <c r="AI22" i="1"/>
  <c r="V36" i="1"/>
  <c r="DF27" i="3"/>
  <c r="DG27" i="3"/>
  <c r="DJ27" i="3" s="1"/>
  <c r="DH27" i="3"/>
  <c r="DI27" i="3"/>
  <c r="DF6" i="3"/>
  <c r="DG6" i="3"/>
  <c r="DH6" i="3"/>
  <c r="DI6" i="3"/>
  <c r="DJ6" i="3" s="1"/>
  <c r="DF22" i="3"/>
  <c r="DJ22" i="3" s="1"/>
  <c r="DG22" i="3"/>
  <c r="DH22" i="3"/>
  <c r="DI22" i="3"/>
  <c r="DF39" i="3"/>
  <c r="DJ39" i="3" s="1"/>
  <c r="DG39" i="3"/>
  <c r="DH39" i="3"/>
  <c r="DI39" i="3"/>
  <c r="DG2" i="3"/>
  <c r="DH2" i="3"/>
  <c r="DI2" i="3"/>
  <c r="DJ2" i="3" s="1"/>
  <c r="DF2" i="3"/>
  <c r="DH16" i="3"/>
  <c r="DI16" i="3"/>
  <c r="DF16" i="3"/>
  <c r="DJ16" i="3" s="1"/>
  <c r="DG16" i="3"/>
  <c r="DI23" i="3"/>
  <c r="DF23" i="3"/>
  <c r="DJ23" i="3" s="1"/>
  <c r="DG23" i="3"/>
  <c r="DH23" i="3"/>
  <c r="DI11" i="3"/>
  <c r="DF11" i="3"/>
  <c r="DG11" i="3"/>
  <c r="DJ11" i="3" s="1"/>
  <c r="DH11" i="3"/>
  <c r="DG10" i="3"/>
  <c r="DH10" i="3"/>
  <c r="DI10" i="3"/>
  <c r="DJ10" i="3" s="1"/>
  <c r="DF10" i="3"/>
  <c r="DF35" i="3"/>
  <c r="DJ35" i="3" s="1"/>
  <c r="DG35" i="3"/>
  <c r="DH35" i="3"/>
  <c r="DI35" i="3"/>
  <c r="DG8" i="3"/>
  <c r="DH8" i="3"/>
  <c r="DI8" i="3"/>
  <c r="DF8" i="3"/>
  <c r="DJ8" i="3" s="1"/>
  <c r="DH9" i="3"/>
  <c r="DI9" i="3"/>
  <c r="DJ9" i="3" s="1"/>
  <c r="DF9" i="3"/>
  <c r="DG9" i="3"/>
  <c r="AP22" i="1"/>
  <c r="F45" i="1"/>
  <c r="G16" i="2" s="1"/>
  <c r="AP66" i="1"/>
  <c r="DH28" i="3"/>
  <c r="DI28" i="3"/>
  <c r="DF28" i="3"/>
  <c r="DG28" i="3"/>
  <c r="DJ28" i="3" s="1"/>
  <c r="BC22" i="1"/>
  <c r="F52" i="1"/>
  <c r="BC66" i="1"/>
  <c r="BD22" i="1"/>
  <c r="BD66" i="1"/>
  <c r="F61" i="1"/>
  <c r="CY26" i="1"/>
  <c r="X26" i="1" s="1"/>
  <c r="AJ22" i="1"/>
  <c r="W36" i="1"/>
  <c r="AE22" i="1"/>
  <c r="R36" i="1"/>
  <c r="AT22" i="1"/>
  <c r="F54" i="1"/>
  <c r="F16" i="2" s="1"/>
  <c r="AT66" i="1"/>
  <c r="DF29" i="3"/>
  <c r="DG29" i="3"/>
  <c r="DJ29" i="3" s="1"/>
  <c r="DH29" i="3"/>
  <c r="DI29" i="3"/>
  <c r="DI3" i="3"/>
  <c r="DF3" i="3"/>
  <c r="DG3" i="3"/>
  <c r="DJ3" i="3" s="1"/>
  <c r="DH3" i="3"/>
  <c r="DI19" i="3"/>
  <c r="DF19" i="3"/>
  <c r="DJ19" i="3" s="1"/>
  <c r="DG19" i="3"/>
  <c r="DH19" i="3"/>
  <c r="DG38" i="3"/>
  <c r="DH38" i="3"/>
  <c r="DI38" i="3"/>
  <c r="DF38" i="3"/>
  <c r="DJ38" i="3" s="1"/>
  <c r="DH37" i="3"/>
  <c r="DI37" i="3"/>
  <c r="DF37" i="3"/>
  <c r="DJ37" i="3" s="1"/>
  <c r="DG37" i="3"/>
  <c r="AK36" i="1"/>
  <c r="DI36" i="3"/>
  <c r="DF36" i="3"/>
  <c r="DJ36" i="3" s="1"/>
  <c r="DG36" i="3"/>
  <c r="DH36" i="3"/>
  <c r="DI25" i="3"/>
  <c r="DJ25" i="3" s="1"/>
  <c r="DF25" i="3"/>
  <c r="DG25" i="3"/>
  <c r="DH25" i="3"/>
  <c r="CI22" i="1"/>
  <c r="AZ36" i="1"/>
  <c r="AH22" i="1"/>
  <c r="U36" i="1"/>
  <c r="DG14" i="3"/>
  <c r="DJ14" i="3" s="1"/>
  <c r="DH14" i="3"/>
  <c r="DI14" i="3"/>
  <c r="DF14" i="3"/>
  <c r="DF31" i="3"/>
  <c r="DG31" i="3"/>
  <c r="DJ31" i="3" s="1"/>
  <c r="DH31" i="3"/>
  <c r="DI31" i="3"/>
  <c r="DH33" i="3"/>
  <c r="DI33" i="3"/>
  <c r="DF33" i="3"/>
  <c r="DJ33" i="3" s="1"/>
  <c r="DG33" i="3"/>
  <c r="DI15" i="3"/>
  <c r="DF15" i="3"/>
  <c r="DG15" i="3"/>
  <c r="DJ15" i="3" s="1"/>
  <c r="DH15" i="3"/>
  <c r="DF18" i="3"/>
  <c r="DJ18" i="3" s="1"/>
  <c r="DG18" i="3"/>
  <c r="DH18" i="3"/>
  <c r="DI18" i="3"/>
  <c r="DG21" i="3"/>
  <c r="DH21" i="3"/>
  <c r="DI21" i="3"/>
  <c r="DF21" i="3"/>
  <c r="DJ21" i="3" s="1"/>
  <c r="DH7" i="3"/>
  <c r="DI7" i="3"/>
  <c r="DF7" i="3"/>
  <c r="DG7" i="3"/>
  <c r="DJ7" i="3" s="1"/>
  <c r="DH20" i="3"/>
  <c r="DI20" i="3"/>
  <c r="DF20" i="3"/>
  <c r="DJ20" i="3" s="1"/>
  <c r="DG20" i="3"/>
  <c r="AL36" i="1"/>
  <c r="AX22" i="1"/>
  <c r="F43" i="1"/>
  <c r="AX66" i="1"/>
  <c r="AD22" i="1"/>
  <c r="Q36" i="1"/>
  <c r="DI32" i="3"/>
  <c r="DF32" i="3"/>
  <c r="DJ32" i="3" s="1"/>
  <c r="DG32" i="3"/>
  <c r="DH32" i="3"/>
  <c r="AQ22" i="1"/>
  <c r="F46" i="1"/>
  <c r="AQ66" i="1"/>
  <c r="GM26" i="1"/>
  <c r="GN26" i="1" s="1"/>
  <c r="CJ22" i="1"/>
  <c r="BA36" i="1"/>
  <c r="AO22" i="1"/>
  <c r="F40" i="1"/>
  <c r="AO66" i="1"/>
  <c r="GM33" i="1"/>
  <c r="GN33" i="1" s="1"/>
  <c r="DH24" i="3"/>
  <c r="DI24" i="3"/>
  <c r="DF24" i="3"/>
  <c r="DJ24" i="3" s="1"/>
  <c r="DG24" i="3"/>
  <c r="AQ18" i="1" l="1"/>
  <c r="F76" i="1"/>
  <c r="AL22" i="1"/>
  <c r="Y36" i="1"/>
  <c r="AP18" i="1"/>
  <c r="F75" i="1"/>
  <c r="GM24" i="1"/>
  <c r="AB36" i="1"/>
  <c r="BA22" i="1"/>
  <c r="F56" i="1"/>
  <c r="H16" i="2" s="1"/>
  <c r="BA66" i="1"/>
  <c r="AX18" i="1"/>
  <c r="F73" i="1"/>
  <c r="U22" i="1"/>
  <c r="U66" i="1"/>
  <c r="F58" i="1"/>
  <c r="AK22" i="1"/>
  <c r="X36" i="1"/>
  <c r="R22" i="1"/>
  <c r="R66" i="1"/>
  <c r="F50" i="1"/>
  <c r="BC18" i="1"/>
  <c r="F82" i="1"/>
  <c r="T22" i="1"/>
  <c r="F57" i="1"/>
  <c r="T66" i="1"/>
  <c r="AU18" i="1"/>
  <c r="F85" i="1"/>
  <c r="AF22" i="1"/>
  <c r="S36" i="1"/>
  <c r="AO18" i="1"/>
  <c r="F70" i="1"/>
  <c r="AT18" i="1"/>
  <c r="F84" i="1"/>
  <c r="Q22" i="1"/>
  <c r="F48" i="1"/>
  <c r="Q66" i="1"/>
  <c r="AZ22" i="1"/>
  <c r="AZ66" i="1"/>
  <c r="F47" i="1"/>
  <c r="W22" i="1"/>
  <c r="F60" i="1"/>
  <c r="W66" i="1"/>
  <c r="BD18" i="1"/>
  <c r="F91" i="1"/>
  <c r="V22" i="1"/>
  <c r="F59" i="1"/>
  <c r="V66" i="1"/>
  <c r="BB18" i="1"/>
  <c r="F79" i="1"/>
  <c r="AC22" i="1"/>
  <c r="CH36" i="1"/>
  <c r="P36" i="1"/>
  <c r="CE36" i="1"/>
  <c r="CF36" i="1"/>
  <c r="CF22" i="1" l="1"/>
  <c r="AW36" i="1"/>
  <c r="W18" i="1"/>
  <c r="F90" i="1"/>
  <c r="AZ18" i="1"/>
  <c r="F77" i="1"/>
  <c r="U18" i="1"/>
  <c r="F88" i="1"/>
  <c r="BA18" i="1"/>
  <c r="F86" i="1"/>
  <c r="GN24" i="1"/>
  <c r="CB36" i="1" s="1"/>
  <c r="CA36" i="1"/>
  <c r="Y22" i="1"/>
  <c r="Y66" i="1"/>
  <c r="F63" i="1"/>
  <c r="CE22" i="1"/>
  <c r="AV36" i="1"/>
  <c r="S22" i="1"/>
  <c r="F51" i="1"/>
  <c r="J16" i="2" s="1"/>
  <c r="S66" i="1"/>
  <c r="T18" i="1"/>
  <c r="F87" i="1"/>
  <c r="X22" i="1"/>
  <c r="F62" i="1"/>
  <c r="X66" i="1"/>
  <c r="V18" i="1"/>
  <c r="F89" i="1"/>
  <c r="P22" i="1"/>
  <c r="F39" i="1"/>
  <c r="P66" i="1"/>
  <c r="Q18" i="1"/>
  <c r="F78" i="1"/>
  <c r="CH22" i="1"/>
  <c r="AY36" i="1"/>
  <c r="R18" i="1"/>
  <c r="F80" i="1"/>
  <c r="AB22" i="1"/>
  <c r="O36" i="1"/>
  <c r="S18" i="1" l="1"/>
  <c r="F81" i="1"/>
  <c r="CA22" i="1"/>
  <c r="AR36" i="1"/>
  <c r="CB22" i="1"/>
  <c r="AS36" i="1"/>
  <c r="AY22" i="1"/>
  <c r="F44" i="1"/>
  <c r="AY66" i="1"/>
  <c r="Y18" i="1"/>
  <c r="F93" i="1"/>
  <c r="AW22" i="1"/>
  <c r="AW66" i="1"/>
  <c r="F42" i="1"/>
  <c r="O22" i="1"/>
  <c r="F38" i="1"/>
  <c r="O66" i="1"/>
  <c r="P18" i="1"/>
  <c r="F69" i="1"/>
  <c r="X18" i="1"/>
  <c r="F92" i="1"/>
  <c r="AV22" i="1"/>
  <c r="AV66" i="1"/>
  <c r="F41" i="1"/>
  <c r="AR22" i="1" l="1"/>
  <c r="F64" i="1"/>
  <c r="AR66" i="1"/>
  <c r="AS22" i="1"/>
  <c r="F53" i="1"/>
  <c r="E16" i="2" s="1"/>
  <c r="I16" i="2" s="1"/>
  <c r="N16" i="2" s="1"/>
  <c r="AS66" i="1"/>
  <c r="AV18" i="1"/>
  <c r="F71" i="1"/>
  <c r="O18" i="1"/>
  <c r="F68" i="1"/>
  <c r="AW18" i="1"/>
  <c r="F72" i="1"/>
  <c r="AY18" i="1"/>
  <c r="F74" i="1"/>
  <c r="AR18" i="1" l="1"/>
  <c r="F94" i="1"/>
  <c r="AS18" i="1"/>
  <c r="F83" i="1"/>
</calcChain>
</file>

<file path=xl/comments1.xml><?xml version="1.0" encoding="utf-8"?>
<comments xmlns="http://schemas.openxmlformats.org/spreadsheetml/2006/main">
  <authors>
    <author>Вертушкина Татьяна Вячеславовна</author>
  </authors>
  <commentList>
    <comment ref="B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Инвестор -&gt; Организация</t>
        </r>
      </text>
    </comment>
    <comment ref="B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Заказчик -&gt; Организация</t>
        </r>
      </text>
    </comment>
    <comment ref="B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Генподрядчик -&gt; Организация</t>
        </r>
      </text>
    </comment>
    <comment ref="B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Субподрядчик -&gt; Организация</t>
        </r>
      </text>
    </comment>
    <comment ref="A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Описание</t>
        </r>
      </text>
    </comment>
    <comment ref="B38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Должность</t>
        </r>
      </text>
    </comment>
    <comment ref="C38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Ф.И.О.</t>
        </r>
      </text>
    </comment>
    <comment ref="B41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Должность</t>
        </r>
      </text>
    </comment>
    <comment ref="C41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Ф.И.О.</t>
        </r>
      </text>
    </comment>
  </commentList>
</comments>
</file>

<file path=xl/sharedStrings.xml><?xml version="1.0" encoding="utf-8"?>
<sst xmlns="http://schemas.openxmlformats.org/spreadsheetml/2006/main" count="1826" uniqueCount="345">
  <si>
    <t>Smeta.RU (Terminal)  (495) 974-1589</t>
  </si>
  <si>
    <t>_PS_</t>
  </si>
  <si>
    <t>Smeta.RU (Terminal)</t>
  </si>
  <si>
    <t>ООО "ОДСК"  Доп. раб. место  FStS-0031510</t>
  </si>
  <si>
    <t>4.3.4 Пункт мойки колес А поз.19.1</t>
  </si>
  <si>
    <t>Комплекс из 2-х многоквартирных домов со встроенными помещениями поз.18.1 и 18.2, расположенный в 32-33 микрорайонах в г. Липецке на земельном участке с кадастровым номером 48:20:0043601:296. 2-й этап строительства-корпус 2 (поз.18.2)</t>
  </si>
  <si>
    <t/>
  </si>
  <si>
    <t>Акт №226 ;Заявка №4860 от 30.07.20025г</t>
  </si>
  <si>
    <t>Сметные нормы списания</t>
  </si>
  <si>
    <t>Коды ценников</t>
  </si>
  <si>
    <t>ФЕР  2020 года (421пр за итогом по статьям) НОВОЕ СТРОИТЕЛЬСТВО</t>
  </si>
  <si>
    <t>Версия 1.7.3 ГСН (ГЭСН, ФЕР) и ТЕР (Методики НР (812/пр, 636/пр, 611/пр) и СП (774/пр и 317/пр) применять с 08.01.2023 г.)</t>
  </si>
  <si>
    <t>ФЕР-2020 с Изм.9 от 2021.12.20</t>
  </si>
  <si>
    <t>Поправки для базы ФЕР-2020 И9 от 2023.11.21 (в ред. 557/пр+648/пр) Новое строительство</t>
  </si>
  <si>
    <t>ГСН</t>
  </si>
  <si>
    <t>4.3.4</t>
  </si>
  <si>
    <t>Пункт мойки колес</t>
  </si>
  <si>
    <t>1</t>
  </si>
  <si>
    <t>01-01-010-32</t>
  </si>
  <si>
    <t>Разработка грунта в отвал экскаваторами импортного производства с ковшом вместимостью 0,5 (0,5-0,63) м3, группа грунтов: 2</t>
  </si>
  <si>
    <t>1000 м3</t>
  </si>
  <si>
    <t>ФЕР-2001, 01-01-010-32, приказ Минстроя России № 876/пр от 26.12.2019</t>
  </si>
  <si>
    <t>Общестроительные работы</t>
  </si>
  <si>
    <t>Земляные работы</t>
  </si>
  <si>
    <t>Земляные работы, выполняемые: механизированным способом</t>
  </si>
  <si>
    <t>ФЕР-01</t>
  </si>
  <si>
    <t>Пр/812-001.1-1</t>
  </si>
  <si>
    <t>Пр/774-001.1</t>
  </si>
  <si>
    <t>2</t>
  </si>
  <si>
    <t>01-02-055-02</t>
  </si>
  <si>
    <t>Разработка грунта вручную с креплениями в траншеях шириной до 2 м, глубиной: до 2 м, группа грунтов 2</t>
  </si>
  <si>
    <t>100 м3</t>
  </si>
  <si>
    <t>ФЕР-2001, 01-02-055-02, приказ Минстроя России № 876/пр от 26.12.2019</t>
  </si>
  <si>
    <t>Поправка: Прил. 1.12, п.3.187. Наименование: Доработка вручную, зачистка дна и стенок с выкидкой грунта в котлованах и траншеях, разработанных механизированным способом</t>
  </si>
  <si>
    <t>*1,2</t>
  </si>
  <si>
    <t>Земляные работы, выполняемые: ручным способом</t>
  </si>
  <si>
    <t>Поправка: Прил. 1.12, п.3.187.</t>
  </si>
  <si>
    <t>Пр/812-001.2-1</t>
  </si>
  <si>
    <t>Пр/774-001.2</t>
  </si>
  <si>
    <t>3</t>
  </si>
  <si>
    <t>23-01-001-01</t>
  </si>
  <si>
    <t>Устройство основания песчаного</t>
  </si>
  <si>
    <t>10 м3</t>
  </si>
  <si>
    <t>ФЕР-2001, 23-01-001-01, приказ Минстроя России № 876/пр от 26.12.2019</t>
  </si>
  <si>
    <t>Наружные сети водопровода, канализации, теплоснабжения, газопроводы</t>
  </si>
  <si>
    <t>ФЕР-23</t>
  </si>
  <si>
    <t>Пр/812-018.0-1</t>
  </si>
  <si>
    <t>Пр/774-018.0</t>
  </si>
  <si>
    <t>3,1</t>
  </si>
  <si>
    <t>02.3.01.02-1012</t>
  </si>
  <si>
    <t>Песок природный II класс, средний, круглые сита</t>
  </si>
  <si>
    <t>м3</t>
  </si>
  <si>
    <t>ФССЦ-2001, 02.3.01.02-1012, приказ Минстроя России № 876/пр от 26.12.2019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</si>
  <si>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</si>
  <si>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</si>
  <si>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</si>
  <si>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4</t>
  </si>
  <si>
    <t>23-03-001-05</t>
  </si>
  <si>
    <t>Устройство круглых сборных железобетонных канализационных колодцев диаметром: 1,5 м в сухих грунтах</t>
  </si>
  <si>
    <t>ФЕР-2001 доп.4, 23-03-001-05, приказ Минстроя России № 636/пр от 20.10.2020</t>
  </si>
  <si>
    <t>4,1</t>
  </si>
  <si>
    <t>05.1.01.09-0065</t>
  </si>
  <si>
    <t>Кольцо стеновое смотровых колодцев КС15.9, бетон В15 (М200), объем 0,40 м3, расход арматуры 7,02 кг</t>
  </si>
  <si>
    <t>ШТ</t>
  </si>
  <si>
    <t>ФССЦ-2001, 05.1.01.09-0065, приказ Минстроя России № 876/пр от 26.12.2019</t>
  </si>
  <si>
    <t>*0,2</t>
  </si>
  <si>
    <t>4 328,23 +  3,1% Трансп +  2% Заг.скл</t>
  </si>
  <si>
    <t>4,2</t>
  </si>
  <si>
    <t>04.1.02.05-0006</t>
  </si>
  <si>
    <t>Смеси бетонные тяжелого бетона (БСТ), класс В15 (М200)</t>
  </si>
  <si>
    <t>ФССЦ-2001, 04.1.02.05-0006, приказ Минстроя России № 876/пр от 26.12.2019</t>
  </si>
  <si>
    <t>4,3</t>
  </si>
  <si>
    <t>4,4</t>
  </si>
  <si>
    <t>Прайс</t>
  </si>
  <si>
    <t>Решетка для мойки колес L-3 м.п.</t>
  </si>
  <si>
    <t>ФССЦ-2001, 07.2.05.01-0032, приказ Минстроя России № 876/пр от 26.12.2019</t>
  </si>
  <si>
    <t>12 963,67 +  3,1% Трансп +  2% Заг.скл</t>
  </si>
  <si>
    <t>5</t>
  </si>
  <si>
    <t>06-01-001-20</t>
  </si>
  <si>
    <t>Устройство ленточных фундаментов: бетонных</t>
  </si>
  <si>
    <t>ФЕР-2001, 06-01-001-20, приказ Минстроя России № 876/пр от 26.12.2019</t>
  </si>
  <si>
    <t>Бетонные и железобетонные монолитные конструкции и работы в строительстве</t>
  </si>
  <si>
    <t>ФЕР-06</t>
  </si>
  <si>
    <t>Пр/812-006.0-1</t>
  </si>
  <si>
    <t>Пр/774-006.0</t>
  </si>
  <si>
    <t>5,1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</si>
  <si>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</si>
  <si>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</si>
  <si>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</si>
  <si>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</si>
  <si>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</si>
  <si>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</si>
  <si>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</si>
  <si>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</si>
  <si>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</si>
  <si>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</si>
  <si>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</si>
  <si>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</si>
  <si>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</si>
  <si>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</si>
  <si>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</si>
  <si>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</si>
  <si>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</si>
  <si>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</si>
  <si>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</si>
  <si>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</si>
  <si>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</si>
  <si>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</si>
  <si>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</si>
  <si>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</si>
  <si>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</si>
  <si>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</si>
  <si>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</si>
  <si>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</si>
  <si>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</si>
  <si>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</si>
  <si>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</si>
  <si>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</si>
  <si>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</si>
  <si>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</si>
  <si>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</si>
  <si>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</si>
  <si>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</si>
  <si>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</si>
  <si>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</si>
  <si>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</si>
  <si>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</si>
  <si>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</si>
  <si>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</si>
  <si>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</si>
  <si>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</si>
  <si>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</si>
  <si>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</si>
  <si>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</si>
  <si>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</si>
  <si>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</si>
  <si>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</si>
  <si>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</si>
  <si>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</si>
  <si>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</si>
  <si>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</si>
  <si>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</si>
  <si>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</si>
  <si>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</si>
  <si>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</si>
  <si>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</si>
  <si>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</si>
  <si>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</si>
  <si>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</si>
  <si>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</si>
  <si>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</si>
  <si>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</si>
  <si>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</si>
  <si>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</si>
  <si>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</si>
  <si>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</si>
  <si>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</si>
  <si>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</si>
  <si>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</si>
  <si>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</si>
  <si>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</si>
  <si>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</si>
  <si>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</si>
  <si>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</si>
  <si>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</si>
  <si>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</si>
  <si>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</si>
  <si>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</si>
  <si>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</si>
  <si>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</si>
  <si>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</si>
  <si>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</si>
  <si>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</si>
  <si>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</si>
  <si>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</si>
  <si>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</si>
  <si>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</si>
  <si>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</si>
  <si>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</si>
  <si>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</si>
  <si>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</si>
  <si>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</si>
  <si>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</si>
  <si>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</si>
  <si>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</si>
  <si>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</si>
  <si>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</si>
  <si>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</si>
  <si>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</si>
  <si>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</si>
  <si>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</si>
  <si>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</si>
  <si>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</si>
  <si>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</si>
  <si>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</si>
  <si>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</si>
  <si>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</si>
  <si>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</si>
  <si>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</si>
  <si>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</si>
  <si>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</si>
  <si>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</si>
  <si>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</si>
  <si>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</si>
  <si>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Индексы за итогом</t>
  </si>
  <si>
    <t>_OBSM_</t>
  </si>
  <si>
    <t>1-100-20</t>
  </si>
  <si>
    <t>Затраты труда рабочих (Средний разряд - 2)</t>
  </si>
  <si>
    <t>чел.-ч.</t>
  </si>
  <si>
    <t>4-100-00</t>
  </si>
  <si>
    <t>Затраты труда машинистов</t>
  </si>
  <si>
    <t>91.01.05-064</t>
  </si>
  <si>
    <t>ФСЭМ-2001, 91.01.05-064 , приказ Минстроя России № 876/пр от 26.12.2019</t>
  </si>
  <si>
    <t>Экскаваторы на гусеничном ходу импортного производства, емкость ковша 0,5 м3</t>
  </si>
  <si>
    <t>маш.-ч.</t>
  </si>
  <si>
    <t>1-100-28</t>
  </si>
  <si>
    <t>Затраты труда рабочих (Средний разряд - 2,8)</t>
  </si>
  <si>
    <t>1-100-25</t>
  </si>
  <si>
    <t>Затраты труда рабочих (Средний разряд - 2,5)</t>
  </si>
  <si>
    <t>91.06.05-011</t>
  </si>
  <si>
    <t>ФСЭМ-2001, 91.06.05-011 , приказ Минстроя России № 876/пр от 26.12.2019</t>
  </si>
  <si>
    <t>Погрузчики, грузоподъемность 5 т</t>
  </si>
  <si>
    <t>1-100-35</t>
  </si>
  <si>
    <t>Затраты труда рабочих (Средний разряд - 3,5)</t>
  </si>
  <si>
    <t>91.05.05-015</t>
  </si>
  <si>
    <t>ФСЭМ-2001, 91.05.05-015 , приказ Минстроя России № 876/пр от 26.12.2019</t>
  </si>
  <si>
    <t>Краны на автомобильном ходу, грузоподъемность 16 т</t>
  </si>
  <si>
    <t>91.08.09-025</t>
  </si>
  <si>
    <t>ФСЭМ-2001, 91.08.09-025 , приказ Минстроя России № 876/пр от 26.12.2019</t>
  </si>
  <si>
    <t>Трамбовки электрические</t>
  </si>
  <si>
    <t>91.14.02-001</t>
  </si>
  <si>
    <t>ФСЭМ-2001, 91.14.02-001 , приказ Минстроя России № 876/пр от 26.12.2019</t>
  </si>
  <si>
    <t>Автомобили бортовые, грузоподъемность до 5 т</t>
  </si>
  <si>
    <t>91.16.01-002</t>
  </si>
  <si>
    <t>ФСЭМ-2001, 91.16.01-002 , приказ Минстроя России № 876/пр от 26.12.2019</t>
  </si>
  <si>
    <t>Электростанции передвижные, мощность 4 кВт</t>
  </si>
  <si>
    <t>01.7.16.04-0013</t>
  </si>
  <si>
    <t>ФССЦ-2001, 01.7.16.04-0013, приказ Минстроя России № 876/пр от 26.12.2019</t>
  </si>
  <si>
    <t>Опалубка металлическая</t>
  </si>
  <si>
    <t>т</t>
  </si>
  <si>
    <t>03.2.01.01-0001</t>
  </si>
  <si>
    <t>ФССЦ-2001, 03.2.01.01-0001, приказ Минстроя России № 876/пр от 26.12.2019</t>
  </si>
  <si>
    <t>Портландцемент общестроительного назначения бездобавочный М400 Д0 (ЦЕМ I 32,5Н)</t>
  </si>
  <si>
    <t>04.3.01.03-0001</t>
  </si>
  <si>
    <t>ФССЦ-2001, 04.3.01.03-0001, приказ Минстроя России № 876/пр от 26.12.2019</t>
  </si>
  <si>
    <t>Раствор асбоцементный</t>
  </si>
  <si>
    <t>04.3.01.09-0012</t>
  </si>
  <si>
    <t>ФССЦ-2001, 04.3.01.09-0012, приказ Минстроя России № 876/пр от 26.12.2019</t>
  </si>
  <si>
    <t>Раствор готовый кладочный, цементный, М50</t>
  </si>
  <si>
    <t>1-100-31</t>
  </si>
  <si>
    <t>Затраты труда рабочих (Средний разряд - 3,1)</t>
  </si>
  <si>
    <t>91.05.01-017</t>
  </si>
  <si>
    <t>ФСЭМ-2001, 91.05.01-017 , приказ Минстроя России № 876/пр от 26.12.2019</t>
  </si>
  <si>
    <t>Краны башенные, грузоподъемность 8 т</t>
  </si>
  <si>
    <t>91.07.04-001</t>
  </si>
  <si>
    <t>ФСЭМ-2001, 91.07.04-001 , приказ Минстроя России № 876/пр от 26.12.2019</t>
  </si>
  <si>
    <t>Вибраторы глубинные</t>
  </si>
  <si>
    <t>01.7.03.01-0001</t>
  </si>
  <si>
    <t>ФССЦ-2001, 01.7.03.01-0001, приказ Минстроя России № 876/пр от 26.12.2019</t>
  </si>
  <si>
    <t>Вода</t>
  </si>
  <si>
    <t>01.7.07.12-0024</t>
  </si>
  <si>
    <t>ФССЦ-2001, 01.7.07.12-0024, приказ Минстроя России № 876/пр от 26.12.2019</t>
  </si>
  <si>
    <t>Пленка полиэтиленовая, толщина 0,15 мм</t>
  </si>
  <si>
    <t>м2</t>
  </si>
  <si>
    <t>01.7.15.06-0111</t>
  </si>
  <si>
    <t>ФССЦ-2001, 01.7.15.06-0111, приказ Минстроя России № 876/пр от 26.12.2019</t>
  </si>
  <si>
    <t>Гвозди строительные</t>
  </si>
  <si>
    <t>03.1.02.03-0011</t>
  </si>
  <si>
    <t>ФССЦ-2001, 03.1.02.03-0011, приказ Минстроя России № 876/пр от 26.12.2019</t>
  </si>
  <si>
    <t>Известь строительная негашеная комовая, сорт I</t>
  </si>
  <si>
    <t>08.3.03.06-0002</t>
  </si>
  <si>
    <t>ФССЦ-2001, 08.3.03.06-0002, приказ Минстроя России № 876/пр от 26.12.2019</t>
  </si>
  <si>
    <t>Проволока горячекатаная в мотках, диаметр 6,3-6,5 мм</t>
  </si>
  <si>
    <t>11.1.03.06-0095</t>
  </si>
  <si>
    <t>ФССЦ-2001, 11.1.03.06-0095, приказ Минстроя России № 876/пр от 26.12.2019</t>
  </si>
  <si>
    <t>Доска обрезная, хвойных пород, ширина 75-150 мм, толщина 44 мм и более, длина 4-6,5 м, сорт III</t>
  </si>
  <si>
    <t>11.2.13.04-0011</t>
  </si>
  <si>
    <t>ФССЦ-2001, 11.2.13.04-0011, приказ Минстроя России № 876/пр от 26.12.2019</t>
  </si>
  <si>
    <t>Щиты из досок, толщина 25 мм</t>
  </si>
  <si>
    <t>02.3.01.02</t>
  </si>
  <si>
    <t>Песок для строительных работ природный</t>
  </si>
  <si>
    <t>05.1.01.09</t>
  </si>
  <si>
    <t>Кольца для колодцев сборные железобетонные диаметром 1500 мм</t>
  </si>
  <si>
    <t>м</t>
  </si>
  <si>
    <t>05.1.01.13</t>
  </si>
  <si>
    <t>Плиты сборные железобетонные</t>
  </si>
  <si>
    <t>07.2.05.01-0032</t>
  </si>
  <si>
    <t>Ограждения лестничных проемов, лестничные марши, пожарные лестницы</t>
  </si>
  <si>
    <t>08.1.02.06</t>
  </si>
  <si>
    <t>Люки чугунные</t>
  </si>
  <si>
    <t>04.1.02.05</t>
  </si>
  <si>
    <t>Смеси бетонные тяжелого бетона</t>
  </si>
  <si>
    <t>Прил. 1.12, п.3.187.</t>
  </si>
  <si>
    <t>Доработка вручную, зачистка дна и стенок с выкидкой грунта в котлованах и траншеях, разработанных механизированным способом</t>
  </si>
  <si>
    <t>Тех. часть сб1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</si>
  <si>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</si>
  <si>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- номер последнего сформированного листа SourceOb</t>
  </si>
  <si>
    <t>SourceOb.1</t>
  </si>
  <si>
    <t>- имя последнего сформированного листа SourceOb</t>
  </si>
  <si>
    <t>- шаблон подписей и шапки, использованный последний раз (номер первой строки шаблона)</t>
  </si>
  <si>
    <t>- уровень цен, использованный последний раз (1 - Базовый / 2 - Текущий)</t>
  </si>
  <si>
    <t>Параметры1.xls</t>
  </si>
  <si>
    <t>- имя последнего использованного файла содержащего параметры</t>
  </si>
  <si>
    <t>Параметры Объектной сметы для автоопределения настроек</t>
  </si>
  <si>
    <t>- Режим расчета: 1 - ресурсный / 2 - с построчной индексацией (ТСН Москва) / 3 - с построчной индексацией (ТЕР, ФЕР) / 4 - с итоговой индексацией (по статьям) / 5 - с итоговой индексацией (за итогом сметы)</t>
  </si>
  <si>
    <t>- Вид документа (1 - один уровень цен / 2 - два уровня цен)</t>
  </si>
  <si>
    <t>- Расчет за итогом сметы (1 - есть / 0 - нет)</t>
  </si>
  <si>
    <t>- Уровень цен, использованный последний раз (1 - Базовый / 2 - Текущий / 3 - Расчет за итогом сметы)</t>
  </si>
  <si>
    <t>- Детализация расчета за итогом сметы (1 - на Объект (на отдельном листе) / 2 - на Объект (под сметой) / 3 - на каждую Локальную смету / 4 - на Разделы / 5 - на Подразделы)</t>
  </si>
  <si>
    <t>- Способ расчета, использованный последний раз (0 - по сводному / 1 - по статьям / 2 - оба, по статьям и по сводному)</t>
  </si>
  <si>
    <t>- Базовый уровень рассчитанный в локальной смете (0 - нет / &gt; 0 - есть)</t>
  </si>
  <si>
    <t>(8,7-2,5)/1000 = 0,0062</t>
  </si>
  <si>
    <t>2,5/100 = 0,025</t>
  </si>
  <si>
    <t>2,72/10 = 0,272</t>
  </si>
  <si>
    <t>(0,4*2+0,4)/10 = 0,12</t>
  </si>
  <si>
    <t>4,3/100 = 0,043</t>
  </si>
  <si>
    <t>- номер последнего сформированного листа</t>
  </si>
  <si>
    <t>Наименование программного продукта: "Мастер сметных расчетов" v11.15, г. Орел, тел. +7 (910) 747-08-01</t>
  </si>
  <si>
    <t>Инвестор:</t>
  </si>
  <si>
    <t>Заказчик:</t>
  </si>
  <si>
    <t>Генподрядчик:</t>
  </si>
  <si>
    <t>Субподрядчик:</t>
  </si>
  <si>
    <t>ВЕДОМОСТЬ ОБЪЕМОВ РАБОТ</t>
  </si>
  <si>
    <t xml:space="preserve">  </t>
  </si>
  <si>
    <t>Объект</t>
  </si>
  <si>
    <t>Шифр:</t>
  </si>
  <si>
    <t xml:space="preserve"> 4.3.4 Пункт мойки колес А поз.19.1 </t>
  </si>
  <si>
    <t>Основание:</t>
  </si>
  <si>
    <t xml:space="preserve"> Акт №226 ;Заявка №4860 от 30.07.20025г </t>
  </si>
  <si>
    <t>№ п/п</t>
  </si>
  <si>
    <t>Наименование работ и затрат</t>
  </si>
  <si>
    <t>Единица</t>
  </si>
  <si>
    <t>изме-</t>
  </si>
  <si>
    <t>рения</t>
  </si>
  <si>
    <t>Коли-</t>
  </si>
  <si>
    <t>чество</t>
  </si>
  <si>
    <t xml:space="preserve">Локальная смета: </t>
  </si>
  <si>
    <t xml:space="preserve"> 4.3.4</t>
  </si>
  <si>
    <t xml:space="preserve"> Пункт мойки колес</t>
  </si>
  <si>
    <t>Сдал:</t>
  </si>
  <si>
    <t>[должность] / [подпись]</t>
  </si>
  <si>
    <t>[расшифровка подписи]</t>
  </si>
  <si>
    <t>М.П.</t>
  </si>
  <si>
    <t>Принял:</t>
  </si>
  <si>
    <t>Конец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</si>
</sst>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color rgb="FFFFFFFF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8"/>
      <color rgb="FF0000FF"/>
      <name val="Arial"/>
      <family val="2"/>
      <charset val="204"/>
    </font>
    <font>
      <sz val="8"/>
      <color rgb="FF008000"/>
      <name val="Arial"/>
      <family val="2"/>
      <charset val="204"/>
    </font>
    <font>
      <sz val="9"/>
      <color rgb="FF008000"/>
      <name val="Arial"/>
      <family val="2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9" fillId="0" borderId="0" xfId="0" applyFont="1"/>
    <xf numFmtId="0" fontId="1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wrapText="1"/>
    </xf>
    <xf numFmtId="0" fontId="12" fillId="0" borderId="0" xfId="0" applyFont="1"/>
    <xf numFmtId="0" fontId="0" fillId="0" borderId="2" xfId="0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wrapText="1"/>
    </xf>
    <xf numFmtId="49" fontId="14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wrapText="1"/>
    </xf>
    <xf numFmtId="0" fontId="15" fillId="0" borderId="5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wrapText="1"/>
    </xf>
    <xf numFmtId="0" fontId="9" fillId="0" borderId="9" xfId="0" applyFont="1" applyBorder="1" applyAlignment="1">
      <alignment horizontal="left" vertical="top" wrapText="1"/>
    </xf>
    <xf numFmtId="0" fontId="16" fillId="0" borderId="8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right" vertical="top" wrapText="1"/>
    </xf>
    <xf numFmtId="0" fontId="16" fillId="0" borderId="10" xfId="0" applyFont="1" applyBorder="1" applyAlignment="1">
      <alignment horizontal="right" vertical="top" shrinkToFit="1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17" fillId="0" borderId="11" xfId="0" applyFont="1" applyBorder="1" applyAlignment="1">
      <alignment horizontal="left" vertical="top" shrinkToFit="1"/>
    </xf>
    <xf numFmtId="0" fontId="9" fillId="0" borderId="15" xfId="0" applyFont="1" applyBorder="1" applyAlignment="1">
      <alignment horizontal="left" vertical="top" wrapText="1"/>
    </xf>
    <xf numFmtId="0" fontId="16" fillId="0" borderId="14" xfId="0" applyFont="1" applyBorder="1" applyAlignment="1">
      <alignment horizontal="left" vertical="top" wrapText="1"/>
    </xf>
    <xf numFmtId="0" fontId="9" fillId="0" borderId="14" xfId="0" applyFont="1" applyBorder="1" applyAlignment="1">
      <alignment horizontal="right" vertical="top" wrapText="1"/>
    </xf>
    <xf numFmtId="0" fontId="16" fillId="0" borderId="16" xfId="0" applyFont="1" applyBorder="1" applyAlignment="1">
      <alignment horizontal="right" vertical="top" shrinkToFit="1"/>
    </xf>
    <xf numFmtId="0" fontId="18" fillId="0" borderId="15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18" fillId="0" borderId="14" xfId="0" applyFont="1" applyBorder="1" applyAlignment="1">
      <alignment horizontal="right" vertical="top" wrapText="1"/>
    </xf>
    <xf numFmtId="0" fontId="19" fillId="0" borderId="16" xfId="0" applyFont="1" applyBorder="1" applyAlignment="1">
      <alignment horizontal="right" vertical="top" shrinkToFit="1"/>
    </xf>
    <xf numFmtId="0" fontId="18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right" vertical="top" wrapText="1"/>
    </xf>
    <xf numFmtId="0" fontId="19" fillId="0" borderId="13" xfId="0" applyFont="1" applyBorder="1" applyAlignment="1">
      <alignment horizontal="right" vertical="top" shrinkToFi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20" fillId="0" borderId="0" xfId="0" applyFont="1" applyAlignment="1">
      <alignment horizontal="left"/>
    </xf>
    <xf numFmtId="0" fontId="20" fillId="0" borderId="0" xfId="0" applyFont="1"/>
    <xf numFmtId="0" fontId="20" fillId="0" borderId="0" xfId="0" applyFont="1" applyAlignment="1">
      <alignment horizontal="center"/>
    </xf>
    <xf numFmtId="0" fontId="20" fillId="0" borderId="2" xfId="0" applyFont="1" applyBorder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45"/>
  <sheetViews>
    <sheetView tabSelected="1" workbookViewId="0"/>
  </sheetViews>
  <sheetFormatPr defaultRowHeight="12.75" x14ac:dyDescent="0.2"/>
  <cols>
    <col min="1" max="1" width="8.7109375" customWidth="1"/>
    <col min="2" max="2" width="59.7109375" customWidth="1"/>
    <col min="3" max="4" width="10.7109375" customWidth="1"/>
    <col min="25" max="69" width="0" hidden="1" customWidth="1"/>
    <col min="70" max="70" width="80.7109375" hidden="1" customWidth="1"/>
    <col min="71" max="71" width="0" hidden="1" customWidth="1"/>
    <col min="72" max="72" width="80.7109375" hidden="1" customWidth="1"/>
    <col min="73" max="77" width="0" hidden="1" customWidth="1"/>
    <col min="78" max="78" width="21.7109375" hidden="1" customWidth="1"/>
    <col min="79" max="256" width="0" hidden="1" customWidth="1"/>
  </cols>
  <sheetData>
    <row r="1" spans="1:255" s="11" customFormat="1" ht="11.25" x14ac:dyDescent="0.2">
      <c r="A1" s="11" t="s">
        <v>317</v>
      </c>
    </row>
    <row r="3" spans="1:255" x14ac:dyDescent="0.2">
      <c r="A3" s="14" t="s">
        <v>318</v>
      </c>
      <c r="B3" s="21"/>
      <c r="C3" s="22"/>
      <c r="D3" s="22"/>
      <c r="BR3" s="15">
        <f>B3</f>
        <v>0</v>
      </c>
      <c r="IU3" s="16"/>
    </row>
    <row r="4" spans="1:255" x14ac:dyDescent="0.2">
      <c r="A4" s="14" t="s">
        <v>319</v>
      </c>
      <c r="B4" s="18"/>
      <c r="C4" s="17"/>
      <c r="D4" s="17"/>
      <c r="BR4" s="15">
        <f>B4</f>
        <v>0</v>
      </c>
      <c r="IU4" s="16"/>
    </row>
    <row r="5" spans="1:255" x14ac:dyDescent="0.2">
      <c r="A5" s="14" t="s">
        <v>320</v>
      </c>
      <c r="B5" s="18"/>
      <c r="C5" s="17"/>
      <c r="D5" s="17"/>
      <c r="BR5" s="15">
        <f>B5</f>
        <v>0</v>
      </c>
      <c r="IU5" s="16"/>
    </row>
    <row r="6" spans="1:255" x14ac:dyDescent="0.2">
      <c r="A6" s="14" t="s">
        <v>321</v>
      </c>
      <c r="B6" s="19"/>
      <c r="C6" s="20"/>
      <c r="D6" s="20"/>
      <c r="BR6" s="15">
        <f>B6</f>
        <v>0</v>
      </c>
      <c r="IU6" s="16"/>
    </row>
    <row r="8" spans="1:255" ht="18.75" x14ac:dyDescent="0.3">
      <c r="A8" s="23" t="s">
        <v>322</v>
      </c>
      <c r="B8" s="23"/>
      <c r="C8" s="23"/>
      <c r="D8" s="23"/>
    </row>
    <row r="9" spans="1:255" x14ac:dyDescent="0.2">
      <c r="A9" s="25" t="s">
        <v>323</v>
      </c>
      <c r="B9" s="24"/>
      <c r="C9" s="24"/>
      <c r="D9" s="24"/>
      <c r="BT9" s="26">
        <f>B9</f>
        <v>0</v>
      </c>
      <c r="IU9" s="16"/>
    </row>
    <row r="11" spans="1:255" ht="51" x14ac:dyDescent="0.2">
      <c r="A11" s="10" t="s">
        <v>324</v>
      </c>
      <c r="B11" s="27" t="s">
        <v>5</v>
      </c>
      <c r="C11" s="13"/>
      <c r="D11" s="13"/>
      <c r="BT11" s="28" t="str">
        <f>B11</f>
        <v>Комплекс из 2-х многоквартирных домов со встроенными помещениями поз.18.1 и 18.2, расположенный в 32-33 микрорайонах в г. Липецке на земельном участке с кадастровым номером 48:20:0043601:296. 2-й этап строительства-корпус 2 (поз.18.2)</v>
      </c>
      <c r="IU11" s="16"/>
    </row>
    <row r="12" spans="1:255" x14ac:dyDescent="0.2">
      <c r="A12" s="10" t="s">
        <v>325</v>
      </c>
      <c r="B12" s="29" t="s">
        <v>326</v>
      </c>
      <c r="C12" s="13"/>
      <c r="D12" s="13"/>
      <c r="BT12" s="30" t="str">
        <f>B12</f>
        <v xml:space="preserve"> 4.3.4 Пункт мойки колес А поз.19.1 </v>
      </c>
      <c r="IU12" s="16"/>
    </row>
    <row r="13" spans="1:255" x14ac:dyDescent="0.2">
      <c r="A13" s="10" t="s">
        <v>327</v>
      </c>
      <c r="B13" s="29" t="s">
        <v>328</v>
      </c>
      <c r="C13" s="13"/>
      <c r="D13" s="13"/>
      <c r="BT13" s="30" t="str">
        <f>B13</f>
        <v xml:space="preserve"> Акт №226 ;Заявка №4860 от 30.07.20025г </v>
      </c>
      <c r="IU13" s="16"/>
    </row>
    <row r="15" spans="1:255" ht="13.5" thickBot="1" x14ac:dyDescent="0.25"/>
    <row r="16" spans="1:255" x14ac:dyDescent="0.2">
      <c r="A16" s="31" t="s">
        <v>329</v>
      </c>
      <c r="B16" s="33"/>
      <c r="C16" s="33" t="s">
        <v>331</v>
      </c>
      <c r="D16" s="34" t="s">
        <v>334</v>
      </c>
    </row>
    <row r="17" spans="1:255" x14ac:dyDescent="0.2">
      <c r="A17" s="32"/>
      <c r="B17" s="35" t="s">
        <v>330</v>
      </c>
      <c r="C17" s="35" t="s">
        <v>332</v>
      </c>
      <c r="D17" s="36" t="s">
        <v>335</v>
      </c>
    </row>
    <row r="18" spans="1:255" x14ac:dyDescent="0.2">
      <c r="A18" s="32"/>
      <c r="B18" s="35"/>
      <c r="C18" s="35" t="s">
        <v>333</v>
      </c>
      <c r="D18" s="36"/>
    </row>
    <row r="19" spans="1:255" ht="13.5" thickBot="1" x14ac:dyDescent="0.25">
      <c r="A19" s="32"/>
      <c r="B19" s="35"/>
      <c r="C19" s="35"/>
      <c r="D19" s="36"/>
    </row>
    <row r="20" spans="1:255" ht="13.5" thickBot="1" x14ac:dyDescent="0.25">
      <c r="A20" s="37">
        <v>1</v>
      </c>
      <c r="B20" s="37">
        <v>2</v>
      </c>
      <c r="C20" s="37">
        <v>3</v>
      </c>
      <c r="D20" s="37">
        <v>4</v>
      </c>
    </row>
    <row r="21" spans="1:255" ht="24" x14ac:dyDescent="0.2">
      <c r="A21" s="38">
        <v>1</v>
      </c>
      <c r="B21" s="39" t="s">
        <v>19</v>
      </c>
      <c r="C21" s="40" t="s">
        <v>20</v>
      </c>
      <c r="D21" s="41">
        <v>6.1999999999999998E-3</v>
      </c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6"/>
      <c r="HW21" s="16"/>
      <c r="HX21" s="16"/>
      <c r="HY21" s="16"/>
      <c r="HZ21" s="16"/>
      <c r="IA21" s="16"/>
      <c r="IB21" s="16"/>
      <c r="IC21" s="16"/>
      <c r="ID21" s="16"/>
      <c r="IE21" s="16"/>
      <c r="IF21" s="16"/>
      <c r="IG21" s="16"/>
      <c r="IH21" s="16"/>
      <c r="II21" s="16"/>
      <c r="IJ21" s="16"/>
      <c r="IK21" s="16"/>
      <c r="IL21" s="16"/>
      <c r="IM21" s="16"/>
      <c r="IN21" s="16"/>
      <c r="IO21" s="16"/>
      <c r="IP21" s="16"/>
      <c r="IQ21" s="16"/>
      <c r="IR21" s="16"/>
      <c r="IS21" s="16"/>
      <c r="IT21" s="16"/>
      <c r="IU21" s="16"/>
    </row>
    <row r="22" spans="1:255" x14ac:dyDescent="0.2">
      <c r="A22" s="43"/>
      <c r="B22" s="45" t="str">
        <f>IF(Source!I24=0.0062,"   Расчет объема : (8,7-2,5)/1000 = 0,0062","")</f>
        <v xml:space="preserve">   Расчет объема : (8,7-2,5)/1000 = 0,0062</v>
      </c>
      <c r="C22" s="42"/>
      <c r="D22" s="44"/>
    </row>
    <row r="23" spans="1:255" ht="24" x14ac:dyDescent="0.2">
      <c r="A23" s="46">
        <v>2</v>
      </c>
      <c r="B23" s="47" t="s">
        <v>30</v>
      </c>
      <c r="C23" s="48" t="s">
        <v>31</v>
      </c>
      <c r="D23" s="49">
        <v>2.5000000000000001E-2</v>
      </c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16"/>
      <c r="GV23" s="16"/>
      <c r="GW23" s="16"/>
      <c r="GX23" s="16"/>
      <c r="GY23" s="16"/>
      <c r="GZ23" s="16"/>
      <c r="HA23" s="16"/>
      <c r="HB23" s="16"/>
      <c r="HC23" s="16"/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  <c r="HS23" s="16"/>
      <c r="HT23" s="16"/>
      <c r="HU23" s="16"/>
      <c r="HV23" s="16"/>
      <c r="HW23" s="16"/>
      <c r="HX23" s="16"/>
      <c r="HY23" s="16"/>
      <c r="HZ23" s="16"/>
      <c r="IA23" s="16"/>
      <c r="IB23" s="16"/>
      <c r="IC23" s="16"/>
      <c r="ID23" s="16"/>
      <c r="IE23" s="16"/>
      <c r="IF23" s="16"/>
      <c r="IG23" s="16"/>
      <c r="IH23" s="16"/>
      <c r="II23" s="16"/>
      <c r="IJ23" s="16"/>
      <c r="IK23" s="16"/>
      <c r="IL23" s="16"/>
      <c r="IM23" s="16"/>
      <c r="IN23" s="16"/>
      <c r="IO23" s="16"/>
      <c r="IP23" s="16"/>
      <c r="IQ23" s="16"/>
      <c r="IR23" s="16"/>
      <c r="IS23" s="16"/>
      <c r="IT23" s="16"/>
      <c r="IU23" s="16"/>
    </row>
    <row r="24" spans="1:255" x14ac:dyDescent="0.2">
      <c r="A24" s="43"/>
      <c r="B24" s="45" t="str">
        <f>IF(Source!I25=0.025,"   Расчет объема : 2,5/100 = 0,025","")</f>
        <v xml:space="preserve">   Расчет объема : 2,5/100 = 0,025</v>
      </c>
      <c r="C24" s="42"/>
      <c r="D24" s="44"/>
    </row>
    <row r="25" spans="1:255" x14ac:dyDescent="0.2">
      <c r="A25" s="46">
        <v>3</v>
      </c>
      <c r="B25" s="47" t="s">
        <v>41</v>
      </c>
      <c r="C25" s="48" t="s">
        <v>42</v>
      </c>
      <c r="D25" s="49">
        <v>0.27200000000000002</v>
      </c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  <c r="IK25" s="16"/>
      <c r="IL25" s="16"/>
      <c r="IM25" s="16"/>
      <c r="IN25" s="16"/>
      <c r="IO25" s="16"/>
      <c r="IP25" s="16"/>
      <c r="IQ25" s="16"/>
      <c r="IR25" s="16"/>
      <c r="IS25" s="16"/>
      <c r="IT25" s="16"/>
      <c r="IU25" s="16"/>
    </row>
    <row r="26" spans="1:255" x14ac:dyDescent="0.2">
      <c r="A26" s="43"/>
      <c r="B26" s="45" t="str">
        <f>IF(Source!I26=0.272,"   Расчет объема : 2,72/10 = 0,272","")</f>
        <v xml:space="preserve">   Расчет объема : 2,72/10 = 0,272</v>
      </c>
      <c r="C26" s="42"/>
      <c r="D26" s="44"/>
    </row>
    <row r="27" spans="1:255" x14ac:dyDescent="0.2">
      <c r="A27" s="54" t="s">
        <v>48</v>
      </c>
      <c r="B27" s="55" t="s">
        <v>50</v>
      </c>
      <c r="C27" s="56" t="s">
        <v>51</v>
      </c>
      <c r="D27" s="57">
        <f>Source!I27</f>
        <v>2.992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</row>
    <row r="28" spans="1:255" ht="24" x14ac:dyDescent="0.2">
      <c r="A28" s="46">
        <v>4</v>
      </c>
      <c r="B28" s="47" t="s">
        <v>58</v>
      </c>
      <c r="C28" s="48" t="s">
        <v>42</v>
      </c>
      <c r="D28" s="49">
        <v>0.12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</row>
    <row r="29" spans="1:255" x14ac:dyDescent="0.2">
      <c r="A29" s="43"/>
      <c r="B29" s="45" t="str">
        <f>IF(Source!I28=0.12,"   Расчет объема : (0,4*2+0,4)/10 = 0,12","")</f>
        <v xml:space="preserve">   Расчет объема : (0,4*2+0,4)/10 = 0,12</v>
      </c>
      <c r="C29" s="42"/>
      <c r="D29" s="44"/>
    </row>
    <row r="30" spans="1:255" ht="24" x14ac:dyDescent="0.2">
      <c r="A30" s="54" t="s">
        <v>60</v>
      </c>
      <c r="B30" s="55" t="s">
        <v>62</v>
      </c>
      <c r="C30" s="56" t="s">
        <v>63</v>
      </c>
      <c r="D30" s="57">
        <f>Source!I29</f>
        <v>1.9999999999999996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  <c r="IK30" s="16"/>
      <c r="IL30" s="16"/>
      <c r="IM30" s="16"/>
      <c r="IN30" s="16"/>
      <c r="IO30" s="16"/>
      <c r="IP30" s="16"/>
      <c r="IQ30" s="16"/>
      <c r="IR30" s="16"/>
      <c r="IS30" s="16"/>
      <c r="IT30" s="16"/>
      <c r="IU30" s="16"/>
    </row>
    <row r="31" spans="1:255" x14ac:dyDescent="0.2">
      <c r="A31" s="54" t="s">
        <v>67</v>
      </c>
      <c r="B31" s="55" t="s">
        <v>69</v>
      </c>
      <c r="C31" s="56" t="s">
        <v>51</v>
      </c>
      <c r="D31" s="57">
        <f>Source!I30</f>
        <v>0.39999999999999997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  <c r="IK31" s="16"/>
      <c r="IL31" s="16"/>
      <c r="IM31" s="16"/>
      <c r="IN31" s="16"/>
      <c r="IO31" s="16"/>
      <c r="IP31" s="16"/>
      <c r="IQ31" s="16"/>
      <c r="IR31" s="16"/>
      <c r="IS31" s="16"/>
      <c r="IT31" s="16"/>
      <c r="IU31" s="16"/>
    </row>
    <row r="32" spans="1:255" x14ac:dyDescent="0.2">
      <c r="A32" s="54" t="s">
        <v>71</v>
      </c>
      <c r="B32" s="55" t="s">
        <v>69</v>
      </c>
      <c r="C32" s="56" t="s">
        <v>51</v>
      </c>
      <c r="D32" s="57">
        <f>Source!I31</f>
        <v>-0.62399999999999989</v>
      </c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6"/>
      <c r="IF32" s="16"/>
      <c r="IG32" s="16"/>
      <c r="IH32" s="16"/>
      <c r="II32" s="16"/>
      <c r="IJ32" s="16"/>
      <c r="IK32" s="16"/>
      <c r="IL32" s="16"/>
      <c r="IM32" s="16"/>
      <c r="IN32" s="16"/>
      <c r="IO32" s="16"/>
      <c r="IP32" s="16"/>
      <c r="IQ32" s="16"/>
      <c r="IR32" s="16"/>
      <c r="IS32" s="16"/>
      <c r="IT32" s="16"/>
      <c r="IU32" s="16"/>
    </row>
    <row r="33" spans="1:255" x14ac:dyDescent="0.2">
      <c r="A33" s="54" t="s">
        <v>72</v>
      </c>
      <c r="B33" s="55" t="s">
        <v>74</v>
      </c>
      <c r="C33" s="56" t="s">
        <v>63</v>
      </c>
      <c r="D33" s="57">
        <f>Source!I32</f>
        <v>1.9999999999999996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  <c r="HT33" s="16"/>
      <c r="HU33" s="16"/>
      <c r="HV33" s="16"/>
      <c r="HW33" s="16"/>
      <c r="HX33" s="16"/>
      <c r="HY33" s="16"/>
      <c r="HZ33" s="16"/>
      <c r="IA33" s="16"/>
      <c r="IB33" s="16"/>
      <c r="IC33" s="16"/>
      <c r="ID33" s="16"/>
      <c r="IE33" s="16"/>
      <c r="IF33" s="16"/>
      <c r="IG33" s="16"/>
      <c r="IH33" s="16"/>
      <c r="II33" s="16"/>
      <c r="IJ33" s="16"/>
      <c r="IK33" s="16"/>
      <c r="IL33" s="16"/>
      <c r="IM33" s="16"/>
      <c r="IN33" s="16"/>
      <c r="IO33" s="16"/>
      <c r="IP33" s="16"/>
      <c r="IQ33" s="16"/>
      <c r="IR33" s="16"/>
      <c r="IS33" s="16"/>
      <c r="IT33" s="16"/>
      <c r="IU33" s="16"/>
    </row>
    <row r="34" spans="1:255" x14ac:dyDescent="0.2">
      <c r="A34" s="46">
        <v>5</v>
      </c>
      <c r="B34" s="47" t="s">
        <v>79</v>
      </c>
      <c r="C34" s="48" t="s">
        <v>31</v>
      </c>
      <c r="D34" s="49">
        <v>4.2999999999999997E-2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  <c r="GW34" s="16"/>
      <c r="GX34" s="16"/>
      <c r="GY34" s="16"/>
      <c r="GZ34" s="16"/>
      <c r="HA34" s="16"/>
      <c r="HB34" s="16"/>
      <c r="HC34" s="16"/>
      <c r="HD34" s="16"/>
      <c r="HE34" s="16"/>
      <c r="HF34" s="16"/>
      <c r="HG34" s="16"/>
      <c r="HH34" s="16"/>
      <c r="HI34" s="16"/>
      <c r="HJ34" s="16"/>
      <c r="HK34" s="16"/>
      <c r="HL34" s="16"/>
      <c r="HM34" s="16"/>
      <c r="HN34" s="16"/>
      <c r="HO34" s="16"/>
      <c r="HP34" s="16"/>
      <c r="HQ34" s="16"/>
      <c r="HR34" s="16"/>
      <c r="HS34" s="16"/>
      <c r="HT34" s="16"/>
      <c r="HU34" s="16"/>
      <c r="HV34" s="16"/>
      <c r="HW34" s="16"/>
      <c r="HX34" s="16"/>
      <c r="HY34" s="16"/>
      <c r="HZ34" s="16"/>
      <c r="IA34" s="16"/>
      <c r="IB34" s="16"/>
      <c r="IC34" s="16"/>
      <c r="ID34" s="16"/>
      <c r="IE34" s="16"/>
      <c r="IF34" s="16"/>
      <c r="IG34" s="16"/>
      <c r="IH34" s="16"/>
      <c r="II34" s="16"/>
      <c r="IJ34" s="16"/>
      <c r="IK34" s="16"/>
      <c r="IL34" s="16"/>
      <c r="IM34" s="16"/>
      <c r="IN34" s="16"/>
      <c r="IO34" s="16"/>
      <c r="IP34" s="16"/>
      <c r="IQ34" s="16"/>
      <c r="IR34" s="16"/>
      <c r="IS34" s="16"/>
      <c r="IT34" s="16"/>
      <c r="IU34" s="16"/>
    </row>
    <row r="35" spans="1:255" x14ac:dyDescent="0.2">
      <c r="A35" s="43"/>
      <c r="B35" s="45" t="str">
        <f>IF(Source!I33=0.043,"   Расчет объема : 4,3/100 = 0,043","")</f>
        <v xml:space="preserve">   Расчет объема : 4,3/100 = 0,043</v>
      </c>
      <c r="C35" s="42"/>
      <c r="D35" s="44"/>
    </row>
    <row r="36" spans="1:255" x14ac:dyDescent="0.2">
      <c r="A36" s="50" t="s">
        <v>85</v>
      </c>
      <c r="B36" s="51" t="s">
        <v>69</v>
      </c>
      <c r="C36" s="52" t="s">
        <v>51</v>
      </c>
      <c r="D36" s="53">
        <f>Source!I34</f>
        <v>4.3860000000000001</v>
      </c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6"/>
      <c r="GV36" s="16"/>
      <c r="GW36" s="16"/>
      <c r="GX36" s="16"/>
      <c r="GY36" s="16"/>
      <c r="GZ36" s="16"/>
      <c r="HA36" s="16"/>
      <c r="HB36" s="16"/>
      <c r="HC36" s="16"/>
      <c r="HD36" s="16"/>
      <c r="HE36" s="16"/>
      <c r="HF36" s="16"/>
      <c r="HG36" s="16"/>
      <c r="HH36" s="16"/>
      <c r="HI36" s="16"/>
      <c r="HJ36" s="16"/>
      <c r="HK36" s="16"/>
      <c r="HL36" s="16"/>
      <c r="HM36" s="16"/>
      <c r="HN36" s="16"/>
      <c r="HO36" s="16"/>
      <c r="HP36" s="16"/>
      <c r="HQ36" s="16"/>
      <c r="HR36" s="16"/>
      <c r="HS36" s="16"/>
      <c r="HT36" s="16"/>
      <c r="HU36" s="16"/>
      <c r="HV36" s="16"/>
      <c r="HW36" s="16"/>
      <c r="HX36" s="16"/>
      <c r="HY36" s="16"/>
      <c r="HZ36" s="16"/>
      <c r="IA36" s="16"/>
      <c r="IB36" s="16"/>
      <c r="IC36" s="16"/>
      <c r="ID36" s="16"/>
      <c r="IE36" s="16"/>
      <c r="IF36" s="16"/>
      <c r="IG36" s="16"/>
      <c r="IH36" s="16"/>
      <c r="II36" s="16"/>
      <c r="IJ36" s="16"/>
      <c r="IK36" s="16"/>
      <c r="IL36" s="16"/>
      <c r="IM36" s="16"/>
      <c r="IN36" s="16"/>
      <c r="IO36" s="16"/>
      <c r="IP36" s="16"/>
      <c r="IQ36" s="16"/>
      <c r="IR36" s="16"/>
      <c r="IS36" s="16"/>
      <c r="IT36" s="16"/>
      <c r="IU36" s="16"/>
    </row>
    <row r="38" spans="1:255" x14ac:dyDescent="0.2">
      <c r="A38" s="58" t="s">
        <v>339</v>
      </c>
      <c r="B38" s="59"/>
      <c r="C38" s="60"/>
      <c r="D38" s="60"/>
      <c r="BZ38" s="26">
        <f>C38</f>
        <v>0</v>
      </c>
      <c r="IU38" s="16"/>
    </row>
    <row r="39" spans="1:255" s="62" customFormat="1" ht="11.25" x14ac:dyDescent="0.2">
      <c r="A39" s="61"/>
      <c r="B39" s="63" t="s">
        <v>340</v>
      </c>
      <c r="C39" s="64" t="s">
        <v>341</v>
      </c>
      <c r="D39" s="64"/>
    </row>
    <row r="40" spans="1:255" x14ac:dyDescent="0.2">
      <c r="A40" s="12"/>
      <c r="B40" s="8" t="s">
        <v>342</v>
      </c>
      <c r="C40" s="12"/>
      <c r="D40" s="12"/>
    </row>
    <row r="41" spans="1:255" x14ac:dyDescent="0.2">
      <c r="A41" s="58" t="s">
        <v>343</v>
      </c>
      <c r="B41" s="59"/>
      <c r="C41" s="60"/>
      <c r="D41" s="60"/>
      <c r="BZ41" s="26">
        <f>C41</f>
        <v>0</v>
      </c>
      <c r="IU41" s="16"/>
    </row>
    <row r="42" spans="1:255" s="62" customFormat="1" ht="11.25" x14ac:dyDescent="0.2">
      <c r="A42" s="61"/>
      <c r="B42" s="63" t="s">
        <v>340</v>
      </c>
      <c r="C42" s="64" t="s">
        <v>341</v>
      </c>
      <c r="D42" s="64"/>
    </row>
    <row r="43" spans="1:255" x14ac:dyDescent="0.2">
      <c r="A43" s="12"/>
      <c r="B43" s="8" t="s">
        <v>342</v>
      </c>
      <c r="C43" s="12"/>
      <c r="D43" s="12"/>
    </row>
    <row r="45" spans="1:255" x14ac:dyDescent="0.2">
      <c r="A45" s="65"/>
      <c r="B45" s="65"/>
    </row>
  </sheetData>
  <mergeCells count="13">
    <mergeCell ref="C42:D42"/>
    <mergeCell ref="B11:D11"/>
    <mergeCell ref="B12:D12"/>
    <mergeCell ref="B13:D13"/>
    <mergeCell ref="C38:D38"/>
    <mergeCell ref="C39:D39"/>
    <mergeCell ref="C41:D41"/>
    <mergeCell ref="B3:D3"/>
    <mergeCell ref="B4:D4"/>
    <mergeCell ref="B5:D5"/>
    <mergeCell ref="B6:D6"/>
    <mergeCell ref="A8:D8"/>
    <mergeCell ref="A9:D9"/>
  </mergeCells>
  <printOptions horizontalCentered="1"/>
  <pageMargins left="0.78740157480314998" right="0.39370078740157499" top="0.39370078740157499" bottom="0.39370078740157499" header="0" footer="0"/>
  <pageSetup paperSize="9" orientation="portrait" r:id="rId1"/>
  <headerFooter>
    <oddHeader>&amp;CСтраница &amp;P из &amp;N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/>
  </sheetViews>
  <sheetFormatPr defaultRowHeight="12.75" x14ac:dyDescent="0.2"/>
  <sheetData>
    <row r="1" spans="1:6" x14ac:dyDescent="0.2">
      <c r="B1" t="s">
        <v>303</v>
      </c>
    </row>
    <row r="3" spans="1:6" x14ac:dyDescent="0.2">
      <c r="A3">
        <v>0</v>
      </c>
      <c r="B3" t="s">
        <v>304</v>
      </c>
    </row>
    <row r="4" spans="1:6" x14ac:dyDescent="0.2">
      <c r="A4">
        <v>1</v>
      </c>
      <c r="B4" t="s">
        <v>305</v>
      </c>
    </row>
    <row r="5" spans="1:6" x14ac:dyDescent="0.2">
      <c r="A5">
        <v>0</v>
      </c>
      <c r="B5" t="s">
        <v>306</v>
      </c>
    </row>
    <row r="6" spans="1:6" x14ac:dyDescent="0.2">
      <c r="A6">
        <v>1</v>
      </c>
      <c r="B6" t="s">
        <v>307</v>
      </c>
    </row>
    <row r="7" spans="1:6" x14ac:dyDescent="0.2">
      <c r="A7">
        <v>0</v>
      </c>
      <c r="B7" t="s">
        <v>308</v>
      </c>
    </row>
    <row r="8" spans="1:6" x14ac:dyDescent="0.2">
      <c r="A8">
        <v>2</v>
      </c>
      <c r="B8" t="s">
        <v>309</v>
      </c>
    </row>
    <row r="9" spans="1:6" x14ac:dyDescent="0.2">
      <c r="A9">
        <v>0</v>
      </c>
      <c r="B9" t="s">
        <v>310</v>
      </c>
    </row>
    <row r="13" spans="1:6" x14ac:dyDescent="0.2">
      <c r="A13">
        <v>3</v>
      </c>
      <c r="B13" t="s">
        <v>336</v>
      </c>
      <c r="D13" t="s">
        <v>337</v>
      </c>
      <c r="F13" t="s">
        <v>338</v>
      </c>
    </row>
    <row r="14" spans="1:6" x14ac:dyDescent="0.2">
      <c r="A14">
        <v>999</v>
      </c>
      <c r="B14" t="s">
        <v>344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127"/>
  <sheetViews>
    <sheetView workbookViewId="0">
      <selection activeCell="A123" sqref="A123:AN123"/>
    </sheetView>
  </sheetViews>
  <sheetFormatPr defaultColWidth="9.140625" defaultRowHeight="12.75" x14ac:dyDescent="0.2"/>
  <cols>
    <col min="1" max="256" width="9.140625" customWidth="1"/>
  </cols>
  <sheetData>
    <row r="1" spans="1:246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5" spans="1:246" x14ac:dyDescent="0.2">
      <c r="IK5">
        <v>1</v>
      </c>
      <c r="IL5" t="s">
        <v>316</v>
      </c>
    </row>
    <row r="6" spans="1:246" x14ac:dyDescent="0.2">
      <c r="IK6">
        <v>350</v>
      </c>
      <c r="IL6" t="s">
        <v>299</v>
      </c>
    </row>
    <row r="7" spans="1:246" x14ac:dyDescent="0.2">
      <c r="IK7">
        <v>1</v>
      </c>
      <c r="IL7" t="s">
        <v>300</v>
      </c>
    </row>
    <row r="9" spans="1:246" x14ac:dyDescent="0.2">
      <c r="IK9" s="9" t="s">
        <v>301</v>
      </c>
      <c r="IL9" t="s">
        <v>302</v>
      </c>
    </row>
    <row r="10" spans="1:246" x14ac:dyDescent="0.2">
      <c r="IK10">
        <v>1</v>
      </c>
      <c r="IL10" t="s">
        <v>296</v>
      </c>
    </row>
    <row r="11" spans="1:246" x14ac:dyDescent="0.2">
      <c r="IK11" t="s">
        <v>297</v>
      </c>
      <c r="IL11" t="s">
        <v>298</v>
      </c>
    </row>
    <row r="12" spans="1:246" x14ac:dyDescent="0.2">
      <c r="A12" s="1">
        <v>1</v>
      </c>
      <c r="B12" s="1">
        <v>122</v>
      </c>
      <c r="C12" s="1">
        <v>1</v>
      </c>
      <c r="D12" s="1">
        <f>ROW(A66)</f>
        <v>66</v>
      </c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7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295</v>
      </c>
      <c r="CR12" s="1" t="s">
        <v>14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246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7" x14ac:dyDescent="0.2">
      <c r="A18" s="2">
        <v>52</v>
      </c>
      <c r="B18" s="2">
        <f t="shared" ref="B18:G18" si="0">B66</f>
        <v>122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4.3.4 Пункт мойки колес А поз.19.1</v>
      </c>
      <c r="G18" s="2" t="str">
        <f t="shared" si="0"/>
        <v>Комплекс из 2-х многоквартирных домов со встроенными помещениями поз.18.1 и 18.2, расположенный в 32-33 микрорайонах в г. Липецке на земельном участке с кадастровым номером 48:20:0043601:296. 2-й этап строительства-корпус 2 (поз.18.2)</v>
      </c>
      <c r="H18" s="2"/>
      <c r="I18" s="2"/>
      <c r="J18" s="2"/>
      <c r="K18" s="2"/>
      <c r="L18" s="2"/>
      <c r="M18" s="2"/>
      <c r="N18" s="2"/>
      <c r="O18" s="2">
        <f t="shared" ref="O18:AT18" si="1">O66</f>
        <v>56178</v>
      </c>
      <c r="P18" s="2">
        <f t="shared" si="1"/>
        <v>38992</v>
      </c>
      <c r="Q18" s="2">
        <f t="shared" si="1"/>
        <v>4609</v>
      </c>
      <c r="R18" s="2">
        <f t="shared" si="1"/>
        <v>1775</v>
      </c>
      <c r="S18" s="2">
        <f t="shared" si="1"/>
        <v>12577</v>
      </c>
      <c r="T18" s="2">
        <f t="shared" si="1"/>
        <v>0</v>
      </c>
      <c r="U18" s="2">
        <f t="shared" si="1"/>
        <v>32.205627999999997</v>
      </c>
      <c r="V18" s="2">
        <f t="shared" si="1"/>
        <v>3.0656819999999998</v>
      </c>
      <c r="W18" s="2">
        <f t="shared" si="1"/>
        <v>0</v>
      </c>
      <c r="X18" s="2">
        <f t="shared" si="1"/>
        <v>15385</v>
      </c>
      <c r="Y18" s="2">
        <f t="shared" si="1"/>
        <v>9028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80591</v>
      </c>
      <c r="AS18" s="2">
        <f t="shared" si="1"/>
        <v>80591</v>
      </c>
      <c r="AT18" s="2">
        <f t="shared" si="1"/>
        <v>0</v>
      </c>
      <c r="AU18" s="2">
        <f t="shared" ref="AU18:BZ18" si="2">AU66</f>
        <v>0</v>
      </c>
      <c r="AV18" s="2">
        <f t="shared" si="2"/>
        <v>38992</v>
      </c>
      <c r="AW18" s="2">
        <f t="shared" si="2"/>
        <v>38992</v>
      </c>
      <c r="AX18" s="2">
        <f t="shared" si="2"/>
        <v>0</v>
      </c>
      <c r="AY18" s="2">
        <f t="shared" si="2"/>
        <v>38992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CA66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DG66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EM66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FS66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7" x14ac:dyDescent="0.2">
      <c r="A20" s="1">
        <v>3</v>
      </c>
      <c r="B20" s="1">
        <v>1</v>
      </c>
      <c r="C20" s="1"/>
      <c r="D20" s="1">
        <f>ROW(A36)</f>
        <v>36</v>
      </c>
      <c r="E20" s="1"/>
      <c r="F20" s="1" t="s">
        <v>15</v>
      </c>
      <c r="G20" s="1" t="s">
        <v>16</v>
      </c>
      <c r="H20" s="1" t="s">
        <v>6</v>
      </c>
      <c r="I20" s="1">
        <v>0</v>
      </c>
      <c r="J20" s="1" t="s">
        <v>6</v>
      </c>
      <c r="K20" s="1">
        <v>-1</v>
      </c>
      <c r="L20" s="1" t="s">
        <v>15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47" x14ac:dyDescent="0.2">
      <c r="A22" s="2">
        <v>52</v>
      </c>
      <c r="B22" s="2">
        <f t="shared" ref="B22:G22" si="7">B36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4.3.4</v>
      </c>
      <c r="G22" s="2" t="str">
        <f t="shared" si="7"/>
        <v>Пункт мойки колес</v>
      </c>
      <c r="H22" s="2"/>
      <c r="I22" s="2"/>
      <c r="J22" s="2"/>
      <c r="K22" s="2"/>
      <c r="L22" s="2"/>
      <c r="M22" s="2"/>
      <c r="N22" s="2"/>
      <c r="O22" s="2">
        <f t="shared" ref="O22:AT22" si="8">O36</f>
        <v>56178</v>
      </c>
      <c r="P22" s="2">
        <f t="shared" si="8"/>
        <v>38992</v>
      </c>
      <c r="Q22" s="2">
        <f t="shared" si="8"/>
        <v>4609</v>
      </c>
      <c r="R22" s="2">
        <f t="shared" si="8"/>
        <v>1775</v>
      </c>
      <c r="S22" s="2">
        <f t="shared" si="8"/>
        <v>12577</v>
      </c>
      <c r="T22" s="2">
        <f t="shared" si="8"/>
        <v>0</v>
      </c>
      <c r="U22" s="2">
        <f t="shared" si="8"/>
        <v>32.205627999999997</v>
      </c>
      <c r="V22" s="2">
        <f t="shared" si="8"/>
        <v>3.0656819999999998</v>
      </c>
      <c r="W22" s="2">
        <f t="shared" si="8"/>
        <v>0</v>
      </c>
      <c r="X22" s="2">
        <f t="shared" si="8"/>
        <v>15385</v>
      </c>
      <c r="Y22" s="2">
        <f t="shared" si="8"/>
        <v>9028</v>
      </c>
      <c r="Z22" s="2">
        <f t="shared" si="8"/>
        <v>0</v>
      </c>
      <c r="AA22" s="2">
        <f t="shared" si="8"/>
        <v>0</v>
      </c>
      <c r="AB22" s="2">
        <f t="shared" si="8"/>
        <v>56178</v>
      </c>
      <c r="AC22" s="2">
        <f t="shared" si="8"/>
        <v>38992</v>
      </c>
      <c r="AD22" s="2">
        <f t="shared" si="8"/>
        <v>4609</v>
      </c>
      <c r="AE22" s="2">
        <f t="shared" si="8"/>
        <v>1775</v>
      </c>
      <c r="AF22" s="2">
        <f t="shared" si="8"/>
        <v>12577</v>
      </c>
      <c r="AG22" s="2">
        <f t="shared" si="8"/>
        <v>0</v>
      </c>
      <c r="AH22" s="2">
        <f t="shared" si="8"/>
        <v>32.205627999999997</v>
      </c>
      <c r="AI22" s="2">
        <f t="shared" si="8"/>
        <v>3.0656819999999998</v>
      </c>
      <c r="AJ22" s="2">
        <f t="shared" si="8"/>
        <v>0</v>
      </c>
      <c r="AK22" s="2">
        <f t="shared" si="8"/>
        <v>15385</v>
      </c>
      <c r="AL22" s="2">
        <f t="shared" si="8"/>
        <v>9028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80591</v>
      </c>
      <c r="AS22" s="2">
        <f t="shared" si="8"/>
        <v>80591</v>
      </c>
      <c r="AT22" s="2">
        <f t="shared" si="8"/>
        <v>0</v>
      </c>
      <c r="AU22" s="2">
        <f t="shared" ref="AU22:BZ22" si="9">AU36</f>
        <v>0</v>
      </c>
      <c r="AV22" s="2">
        <f t="shared" si="9"/>
        <v>38992</v>
      </c>
      <c r="AW22" s="2">
        <f t="shared" si="9"/>
        <v>38992</v>
      </c>
      <c r="AX22" s="2">
        <f t="shared" si="9"/>
        <v>0</v>
      </c>
      <c r="AY22" s="2">
        <f t="shared" si="9"/>
        <v>38992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CA36</f>
        <v>80591</v>
      </c>
      <c r="CB22" s="2">
        <f t="shared" si="10"/>
        <v>80591</v>
      </c>
      <c r="CC22" s="2">
        <f t="shared" si="10"/>
        <v>0</v>
      </c>
      <c r="CD22" s="2">
        <f t="shared" si="10"/>
        <v>0</v>
      </c>
      <c r="CE22" s="2">
        <f t="shared" si="10"/>
        <v>38992</v>
      </c>
      <c r="CF22" s="2">
        <f t="shared" si="10"/>
        <v>38992</v>
      </c>
      <c r="CG22" s="2">
        <f t="shared" si="10"/>
        <v>0</v>
      </c>
      <c r="CH22" s="2">
        <f t="shared" si="10"/>
        <v>38992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DG36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EM36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FS36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7" x14ac:dyDescent="0.2">
      <c r="A24">
        <v>17</v>
      </c>
      <c r="B24">
        <v>1</v>
      </c>
      <c r="C24">
        <f>ROW(SmtRes!A3)</f>
        <v>3</v>
      </c>
      <c r="D24">
        <f>ROW(EtalonRes!A3)</f>
        <v>3</v>
      </c>
      <c r="E24" t="s">
        <v>17</v>
      </c>
      <c r="F24" t="s">
        <v>18</v>
      </c>
      <c r="G24" t="s">
        <v>19</v>
      </c>
      <c r="H24" t="s">
        <v>20</v>
      </c>
      <c r="I24">
        <f>ROUND((8.7-2.5)/1000,7)</f>
        <v>6.1999999999999998E-3</v>
      </c>
      <c r="J24">
        <v>0</v>
      </c>
      <c r="K24">
        <f>ROUND((8.7-2.5)/1000,7)</f>
        <v>6.1999999999999998E-3</v>
      </c>
      <c r="O24">
        <f t="shared" ref="O24:O34" si="14">ROUND(CP24,0)</f>
        <v>283</v>
      </c>
      <c r="P24">
        <f t="shared" ref="P24:P34" si="15">ROUND(CQ24*I24,0)</f>
        <v>0</v>
      </c>
      <c r="Q24">
        <f t="shared" ref="Q24:Q34" si="16">ROUND(CR24*I24,0)</f>
        <v>266</v>
      </c>
      <c r="R24">
        <f t="shared" ref="R24:R34" si="17">ROUND(CS24*I24,0)</f>
        <v>63</v>
      </c>
      <c r="S24">
        <f t="shared" ref="S24:S34" si="18">ROUND(CT24*I24,0)</f>
        <v>17</v>
      </c>
      <c r="T24">
        <f t="shared" ref="T24:T34" si="19">ROUND(CU24*I24,0)</f>
        <v>0</v>
      </c>
      <c r="U24">
        <f t="shared" ref="U24:U34" si="20">ROUND(CV24*I24,7)</f>
        <v>4.9228000000000001E-2</v>
      </c>
      <c r="V24">
        <f t="shared" ref="V24:V34" si="21">ROUND(CW24*I24,7)</f>
        <v>0.103912</v>
      </c>
      <c r="W24">
        <f t="shared" ref="W24:W34" si="22">ROUND(CX24*I24,0)</f>
        <v>0</v>
      </c>
      <c r="X24">
        <f t="shared" ref="X24:X34" si="23">ROUND(CY24,0)</f>
        <v>74</v>
      </c>
      <c r="Y24">
        <f t="shared" ref="Y24:Y34" si="24">ROUND(CZ24,0)</f>
        <v>37</v>
      </c>
      <c r="AA24">
        <v>92793969</v>
      </c>
      <c r="AB24">
        <f t="shared" ref="AB24:AB34" si="25">ROUND((AC24+AD24+AF24),2)</f>
        <v>2786.6</v>
      </c>
      <c r="AC24">
        <f>ROUND((ES24),2)</f>
        <v>0</v>
      </c>
      <c r="AD24">
        <f t="shared" ref="AD24:AD34" si="26">ROUND((((ET24)-(EU24))+AE24),2)</f>
        <v>2724.67</v>
      </c>
      <c r="AE24">
        <f>ROUND((EU24),2)</f>
        <v>226.26</v>
      </c>
      <c r="AF24">
        <f>ROUND((EV24),2)</f>
        <v>61.93</v>
      </c>
      <c r="AG24">
        <f t="shared" ref="AG24:AG34" si="27">ROUND((AP24),2)</f>
        <v>0</v>
      </c>
      <c r="AH24">
        <f>(EW24)</f>
        <v>7.94</v>
      </c>
      <c r="AI24">
        <f>(EX24)</f>
        <v>16.760000000000002</v>
      </c>
      <c r="AJ24">
        <f t="shared" ref="AJ24:AJ34" si="28">(AS24)</f>
        <v>0</v>
      </c>
      <c r="AK24">
        <v>2786.6</v>
      </c>
      <c r="AL24">
        <v>0</v>
      </c>
      <c r="AM24">
        <v>2724.67</v>
      </c>
      <c r="AN24">
        <v>226.26</v>
      </c>
      <c r="AO24">
        <v>61.93</v>
      </c>
      <c r="AP24">
        <v>0</v>
      </c>
      <c r="AQ24">
        <v>7.94</v>
      </c>
      <c r="AR24">
        <v>16.760000000000002</v>
      </c>
      <c r="AS24">
        <v>0</v>
      </c>
      <c r="AT24">
        <v>92</v>
      </c>
      <c r="AU24">
        <v>46</v>
      </c>
      <c r="AV24">
        <v>1</v>
      </c>
      <c r="AW24">
        <v>1</v>
      </c>
      <c r="AZ24">
        <v>1</v>
      </c>
      <c r="BA24">
        <v>44.85</v>
      </c>
      <c r="BB24">
        <v>15.72</v>
      </c>
      <c r="BC24">
        <v>9.92</v>
      </c>
      <c r="BD24" t="s">
        <v>6</v>
      </c>
      <c r="BE24" t="s">
        <v>6</v>
      </c>
      <c r="BF24" t="s">
        <v>6</v>
      </c>
      <c r="BG24" t="s">
        <v>6</v>
      </c>
      <c r="BH24">
        <v>0</v>
      </c>
      <c r="BI24">
        <v>1</v>
      </c>
      <c r="BJ24" t="s">
        <v>21</v>
      </c>
      <c r="BM24">
        <v>1001</v>
      </c>
      <c r="BN24">
        <v>0</v>
      </c>
      <c r="BO24" t="s">
        <v>6</v>
      </c>
      <c r="BP24">
        <v>0</v>
      </c>
      <c r="BQ24">
        <v>2</v>
      </c>
      <c r="BR24">
        <v>0</v>
      </c>
      <c r="BS24">
        <v>44.85</v>
      </c>
      <c r="BT24">
        <v>1</v>
      </c>
      <c r="BU24">
        <v>1</v>
      </c>
      <c r="BV24">
        <v>1</v>
      </c>
      <c r="BW24">
        <v>1</v>
      </c>
      <c r="BX24">
        <v>1</v>
      </c>
      <c r="BY24" t="s">
        <v>6</v>
      </c>
      <c r="BZ24">
        <v>92</v>
      </c>
      <c r="CA24">
        <v>46</v>
      </c>
      <c r="CB24" t="s">
        <v>6</v>
      </c>
      <c r="CE24">
        <v>0</v>
      </c>
      <c r="CF24">
        <v>0</v>
      </c>
      <c r="CG24">
        <v>0</v>
      </c>
      <c r="CM24">
        <v>0</v>
      </c>
      <c r="CN24" t="s">
        <v>6</v>
      </c>
      <c r="CO24">
        <v>0</v>
      </c>
      <c r="CP24">
        <f t="shared" ref="CP24:CP34" si="29">(P24+Q24+S24)</f>
        <v>283</v>
      </c>
      <c r="CQ24">
        <f>AC24*BC24</f>
        <v>0</v>
      </c>
      <c r="CR24">
        <f>(((ET24)*BB24-(EU24)*BS24)+AE24*BS24)</f>
        <v>42831.812400000003</v>
      </c>
      <c r="CS24">
        <f t="shared" ref="CS24:CS34" si="30">AE24*BS24</f>
        <v>10147.761</v>
      </c>
      <c r="CT24">
        <f t="shared" ref="CT24:CT34" si="31">AF24*BA24</f>
        <v>2777.5605</v>
      </c>
      <c r="CU24">
        <f t="shared" ref="CU24:CU34" si="32">AG24</f>
        <v>0</v>
      </c>
      <c r="CV24">
        <f t="shared" ref="CV24:CV34" si="33">AH24</f>
        <v>7.94</v>
      </c>
      <c r="CW24">
        <f t="shared" ref="CW24:CW34" si="34">AI24</f>
        <v>16.760000000000002</v>
      </c>
      <c r="CX24">
        <f t="shared" ref="CX24:CX34" si="35">AJ24</f>
        <v>0</v>
      </c>
      <c r="CY24">
        <f>(((S24+R24)*AT24)/100)</f>
        <v>73.599999999999994</v>
      </c>
      <c r="CZ24">
        <f>(((S24+R24)*AU24)/100)</f>
        <v>36.799999999999997</v>
      </c>
      <c r="DC24" t="s">
        <v>6</v>
      </c>
      <c r="DD24" t="s">
        <v>6</v>
      </c>
      <c r="DE24" t="s">
        <v>6</v>
      </c>
      <c r="DF24" t="s">
        <v>6</v>
      </c>
      <c r="DG24" t="s">
        <v>6</v>
      </c>
      <c r="DH24" t="s">
        <v>6</v>
      </c>
      <c r="DI24" t="s">
        <v>6</v>
      </c>
      <c r="DJ24" t="s">
        <v>6</v>
      </c>
      <c r="DK24" t="s">
        <v>6</v>
      </c>
      <c r="DL24" t="s">
        <v>6</v>
      </c>
      <c r="DM24" t="s">
        <v>6</v>
      </c>
      <c r="DN24">
        <v>0</v>
      </c>
      <c r="DO24">
        <v>0</v>
      </c>
      <c r="DP24">
        <v>1</v>
      </c>
      <c r="DQ24">
        <v>1</v>
      </c>
      <c r="DU24">
        <v>1007</v>
      </c>
      <c r="DV24" t="s">
        <v>20</v>
      </c>
      <c r="DW24" t="s">
        <v>20</v>
      </c>
      <c r="DX24">
        <v>1000</v>
      </c>
      <c r="DZ24" t="s">
        <v>6</v>
      </c>
      <c r="EA24" t="s">
        <v>6</v>
      </c>
      <c r="EB24" t="s">
        <v>6</v>
      </c>
      <c r="EC24" t="s">
        <v>6</v>
      </c>
      <c r="EE24">
        <v>59670271</v>
      </c>
      <c r="EF24">
        <v>2</v>
      </c>
      <c r="EG24" t="s">
        <v>22</v>
      </c>
      <c r="EH24">
        <v>1</v>
      </c>
      <c r="EI24" t="s">
        <v>23</v>
      </c>
      <c r="EJ24">
        <v>1</v>
      </c>
      <c r="EK24">
        <v>1001</v>
      </c>
      <c r="EL24" t="s">
        <v>24</v>
      </c>
      <c r="EM24" t="s">
        <v>25</v>
      </c>
      <c r="EO24" t="s">
        <v>6</v>
      </c>
      <c r="EQ24">
        <v>131072</v>
      </c>
      <c r="ER24">
        <v>2786.6</v>
      </c>
      <c r="ES24">
        <v>0</v>
      </c>
      <c r="ET24">
        <v>2724.67</v>
      </c>
      <c r="EU24">
        <v>226.26</v>
      </c>
      <c r="EV24">
        <v>61.93</v>
      </c>
      <c r="EW24">
        <v>7.94</v>
      </c>
      <c r="EX24">
        <v>16.760000000000002</v>
      </c>
      <c r="EY24">
        <v>0</v>
      </c>
      <c r="FQ24">
        <v>0</v>
      </c>
      <c r="FR24">
        <v>0</v>
      </c>
      <c r="FS24">
        <v>0</v>
      </c>
      <c r="FX24">
        <v>92</v>
      </c>
      <c r="FY24">
        <v>46</v>
      </c>
      <c r="GA24" t="s">
        <v>6</v>
      </c>
      <c r="GD24">
        <v>1</v>
      </c>
      <c r="GF24">
        <v>1224864706</v>
      </c>
      <c r="GG24">
        <v>2</v>
      </c>
      <c r="GH24">
        <v>1</v>
      </c>
      <c r="GI24">
        <v>4</v>
      </c>
      <c r="GJ24">
        <v>0</v>
      </c>
      <c r="GK24">
        <v>0</v>
      </c>
      <c r="GL24">
        <f t="shared" ref="GL24:GL34" si="36">ROUND(IF(AND(BH24=3,BI24=3,FS24&lt;&gt;0),P24,0),0)</f>
        <v>0</v>
      </c>
      <c r="GM24">
        <f t="shared" ref="GM24:GM34" si="37">ROUND(O24+X24+Y24,0)+GX24</f>
        <v>394</v>
      </c>
      <c r="GN24">
        <f t="shared" ref="GN24:GN34" si="38">IF(OR(BI24=0,BI24=1),GM24-GX24,0)</f>
        <v>394</v>
      </c>
      <c r="GO24">
        <f t="shared" ref="GO24:GO34" si="39">IF(BI24=2,GM24-GX24,0)</f>
        <v>0</v>
      </c>
      <c r="GP24">
        <f t="shared" ref="GP24:GP34" si="40">IF(BI24=4,GM24-GX24,0)</f>
        <v>0</v>
      </c>
      <c r="GR24">
        <v>0</v>
      </c>
      <c r="GS24">
        <v>3</v>
      </c>
      <c r="GT24">
        <v>0</v>
      </c>
      <c r="GU24" t="s">
        <v>6</v>
      </c>
      <c r="GV24">
        <f t="shared" ref="GV24:GV34" si="41">ROUND((GT24),2)</f>
        <v>0</v>
      </c>
      <c r="GW24">
        <v>1</v>
      </c>
      <c r="GX24">
        <f t="shared" ref="GX24:GX34" si="42">ROUND(HC24*I24,0)</f>
        <v>0</v>
      </c>
      <c r="HA24">
        <v>0</v>
      </c>
      <c r="HB24">
        <v>0</v>
      </c>
      <c r="HC24">
        <f t="shared" ref="HC24:HC34" si="43">GV24*GW24</f>
        <v>0</v>
      </c>
      <c r="HE24" t="s">
        <v>6</v>
      </c>
      <c r="HF24" t="s">
        <v>6</v>
      </c>
      <c r="HM24" t="s">
        <v>6</v>
      </c>
      <c r="HN24" t="s">
        <v>26</v>
      </c>
      <c r="HO24" t="s">
        <v>27</v>
      </c>
      <c r="HP24" t="s">
        <v>24</v>
      </c>
      <c r="HQ24" t="s">
        <v>24</v>
      </c>
      <c r="HS24">
        <v>0</v>
      </c>
      <c r="IK24">
        <v>0</v>
      </c>
      <c r="IL24" t="s">
        <v>311</v>
      </c>
      <c r="IM24">
        <v>6.1999999999999998E-3</v>
      </c>
    </row>
    <row r="25" spans="1:247" x14ac:dyDescent="0.2">
      <c r="A25">
        <v>17</v>
      </c>
      <c r="B25">
        <v>1</v>
      </c>
      <c r="C25">
        <f>ROW(SmtRes!A4)</f>
        <v>4</v>
      </c>
      <c r="D25">
        <f>ROW(EtalonRes!A4)</f>
        <v>4</v>
      </c>
      <c r="E25" t="s">
        <v>28</v>
      </c>
      <c r="F25" t="s">
        <v>29</v>
      </c>
      <c r="G25" t="s">
        <v>30</v>
      </c>
      <c r="H25" t="s">
        <v>31</v>
      </c>
      <c r="I25">
        <f>ROUND(2.5/100,7)</f>
        <v>2.5000000000000001E-2</v>
      </c>
      <c r="J25">
        <v>0</v>
      </c>
      <c r="K25">
        <f>ROUND(2.5/100,7)</f>
        <v>2.5000000000000001E-2</v>
      </c>
      <c r="O25">
        <f t="shared" si="14"/>
        <v>2131</v>
      </c>
      <c r="P25">
        <f t="shared" si="15"/>
        <v>0</v>
      </c>
      <c r="Q25">
        <f t="shared" si="16"/>
        <v>0</v>
      </c>
      <c r="R25">
        <f t="shared" si="17"/>
        <v>0</v>
      </c>
      <c r="S25">
        <f t="shared" si="18"/>
        <v>2131</v>
      </c>
      <c r="T25">
        <f t="shared" si="19"/>
        <v>0</v>
      </c>
      <c r="U25">
        <f t="shared" si="20"/>
        <v>5.67</v>
      </c>
      <c r="V25">
        <f t="shared" si="21"/>
        <v>0</v>
      </c>
      <c r="W25">
        <f t="shared" si="22"/>
        <v>0</v>
      </c>
      <c r="X25">
        <f t="shared" si="23"/>
        <v>1897</v>
      </c>
      <c r="Y25">
        <f t="shared" si="24"/>
        <v>852</v>
      </c>
      <c r="AA25">
        <v>92793969</v>
      </c>
      <c r="AB25">
        <f t="shared" si="25"/>
        <v>1900.58</v>
      </c>
      <c r="AC25">
        <f>ROUND((ES25),2)</f>
        <v>0</v>
      </c>
      <c r="AD25">
        <f t="shared" si="26"/>
        <v>0</v>
      </c>
      <c r="AE25">
        <f t="shared" ref="AE25:AE34" si="44">ROUND((EU25),2)</f>
        <v>0</v>
      </c>
      <c r="AF25">
        <f>ROUND(((EV25*ROUND(1.2,7))),2)</f>
        <v>1900.58</v>
      </c>
      <c r="AG25">
        <f t="shared" si="27"/>
        <v>0</v>
      </c>
      <c r="AH25">
        <f>((EW25*ROUND(1.2,7)))</f>
        <v>226.79999999999998</v>
      </c>
      <c r="AI25">
        <f t="shared" ref="AI25:AI34" si="45">(EX25)</f>
        <v>0</v>
      </c>
      <c r="AJ25">
        <f t="shared" si="28"/>
        <v>0</v>
      </c>
      <c r="AK25">
        <v>1583.82</v>
      </c>
      <c r="AL25">
        <v>0</v>
      </c>
      <c r="AM25">
        <v>0</v>
      </c>
      <c r="AN25">
        <v>0</v>
      </c>
      <c r="AO25">
        <v>1583.82</v>
      </c>
      <c r="AP25">
        <v>0</v>
      </c>
      <c r="AQ25">
        <v>189</v>
      </c>
      <c r="AR25">
        <v>0</v>
      </c>
      <c r="AS25">
        <v>0</v>
      </c>
      <c r="AT25">
        <v>89</v>
      </c>
      <c r="AU25">
        <v>40</v>
      </c>
      <c r="AV25">
        <v>1</v>
      </c>
      <c r="AW25">
        <v>1</v>
      </c>
      <c r="AZ25">
        <v>1</v>
      </c>
      <c r="BA25">
        <v>44.85</v>
      </c>
      <c r="BB25">
        <v>15.72</v>
      </c>
      <c r="BC25">
        <v>9.92</v>
      </c>
      <c r="BD25" t="s">
        <v>6</v>
      </c>
      <c r="BE25" t="s">
        <v>6</v>
      </c>
      <c r="BF25" t="s">
        <v>6</v>
      </c>
      <c r="BG25" t="s">
        <v>6</v>
      </c>
      <c r="BH25">
        <v>0</v>
      </c>
      <c r="BI25">
        <v>1</v>
      </c>
      <c r="BJ25" t="s">
        <v>32</v>
      </c>
      <c r="BM25">
        <v>1003</v>
      </c>
      <c r="BN25">
        <v>0</v>
      </c>
      <c r="BO25" t="s">
        <v>6</v>
      </c>
      <c r="BP25">
        <v>0</v>
      </c>
      <c r="BQ25">
        <v>2</v>
      </c>
      <c r="BR25">
        <v>0</v>
      </c>
      <c r="BS25">
        <v>44.85</v>
      </c>
      <c r="BT25">
        <v>1</v>
      </c>
      <c r="BU25">
        <v>1</v>
      </c>
      <c r="BV25">
        <v>1</v>
      </c>
      <c r="BW25">
        <v>1</v>
      </c>
      <c r="BX25">
        <v>1</v>
      </c>
      <c r="BY25" t="s">
        <v>6</v>
      </c>
      <c r="BZ25">
        <v>89</v>
      </c>
      <c r="CA25">
        <v>40</v>
      </c>
      <c r="CB25" t="s">
        <v>6</v>
      </c>
      <c r="CE25">
        <v>0</v>
      </c>
      <c r="CF25">
        <v>0</v>
      </c>
      <c r="CG25">
        <v>0</v>
      </c>
      <c r="CM25">
        <v>0</v>
      </c>
      <c r="CN25" t="s">
        <v>33</v>
      </c>
      <c r="CO25">
        <v>0</v>
      </c>
      <c r="CP25">
        <f t="shared" si="29"/>
        <v>2131</v>
      </c>
      <c r="CQ25">
        <f>AC25*BC25</f>
        <v>0</v>
      </c>
      <c r="CR25">
        <f>(((ET25)*BB25-(EU25)*BS25)+AE25*BS25)</f>
        <v>0</v>
      </c>
      <c r="CS25">
        <f t="shared" si="30"/>
        <v>0</v>
      </c>
      <c r="CT25">
        <f t="shared" si="31"/>
        <v>85241.013000000006</v>
      </c>
      <c r="CU25">
        <f t="shared" si="32"/>
        <v>0</v>
      </c>
      <c r="CV25">
        <f t="shared" si="33"/>
        <v>226.79999999999998</v>
      </c>
      <c r="CW25">
        <f t="shared" si="34"/>
        <v>0</v>
      </c>
      <c r="CX25">
        <f t="shared" si="35"/>
        <v>0</v>
      </c>
      <c r="CY25">
        <f>(((S25+R25)*AT25)/100)</f>
        <v>1896.59</v>
      </c>
      <c r="CZ25">
        <f>(((S25+R25)*AU25)/100)</f>
        <v>852.4</v>
      </c>
      <c r="DB25">
        <v>1</v>
      </c>
      <c r="DC25" t="s">
        <v>6</v>
      </c>
      <c r="DD25" t="s">
        <v>6</v>
      </c>
      <c r="DE25" t="s">
        <v>6</v>
      </c>
      <c r="DF25" t="s">
        <v>6</v>
      </c>
      <c r="DG25" t="s">
        <v>34</v>
      </c>
      <c r="DH25" t="s">
        <v>6</v>
      </c>
      <c r="DI25" t="s">
        <v>34</v>
      </c>
      <c r="DJ25" t="s">
        <v>6</v>
      </c>
      <c r="DK25" t="s">
        <v>6</v>
      </c>
      <c r="DL25" t="s">
        <v>6</v>
      </c>
      <c r="DM25" t="s">
        <v>6</v>
      </c>
      <c r="DN25">
        <v>0</v>
      </c>
      <c r="DO25">
        <v>0</v>
      </c>
      <c r="DP25">
        <v>1</v>
      </c>
      <c r="DQ25">
        <v>1</v>
      </c>
      <c r="DU25">
        <v>1007</v>
      </c>
      <c r="DV25" t="s">
        <v>31</v>
      </c>
      <c r="DW25" t="s">
        <v>31</v>
      </c>
      <c r="DX25">
        <v>100</v>
      </c>
      <c r="DZ25" t="s">
        <v>6</v>
      </c>
      <c r="EA25" t="s">
        <v>6</v>
      </c>
      <c r="EB25" t="s">
        <v>6</v>
      </c>
      <c r="EC25" t="s">
        <v>6</v>
      </c>
      <c r="EE25">
        <v>59670274</v>
      </c>
      <c r="EF25">
        <v>2</v>
      </c>
      <c r="EG25" t="s">
        <v>22</v>
      </c>
      <c r="EH25">
        <v>1</v>
      </c>
      <c r="EI25" t="s">
        <v>23</v>
      </c>
      <c r="EJ25">
        <v>1</v>
      </c>
      <c r="EK25">
        <v>1003</v>
      </c>
      <c r="EL25" t="s">
        <v>35</v>
      </c>
      <c r="EM25" t="s">
        <v>25</v>
      </c>
      <c r="EO25" t="s">
        <v>36</v>
      </c>
      <c r="EQ25">
        <v>131072</v>
      </c>
      <c r="ER25">
        <v>1583.82</v>
      </c>
      <c r="ES25">
        <v>0</v>
      </c>
      <c r="ET25">
        <v>0</v>
      </c>
      <c r="EU25">
        <v>0</v>
      </c>
      <c r="EV25">
        <v>1583.82</v>
      </c>
      <c r="EW25">
        <v>189</v>
      </c>
      <c r="EX25">
        <v>0</v>
      </c>
      <c r="EY25">
        <v>0</v>
      </c>
      <c r="FQ25">
        <v>0</v>
      </c>
      <c r="FR25">
        <v>0</v>
      </c>
      <c r="FS25">
        <v>0</v>
      </c>
      <c r="FX25">
        <v>89</v>
      </c>
      <c r="FY25">
        <v>40</v>
      </c>
      <c r="GA25" t="s">
        <v>6</v>
      </c>
      <c r="GD25">
        <v>1</v>
      </c>
      <c r="GF25">
        <v>1333703296</v>
      </c>
      <c r="GG25">
        <v>2</v>
      </c>
      <c r="GH25">
        <v>1</v>
      </c>
      <c r="GI25">
        <v>4</v>
      </c>
      <c r="GJ25">
        <v>0</v>
      </c>
      <c r="GK25">
        <v>0</v>
      </c>
      <c r="GL25">
        <f t="shared" si="36"/>
        <v>0</v>
      </c>
      <c r="GM25">
        <f t="shared" si="37"/>
        <v>4880</v>
      </c>
      <c r="GN25">
        <f t="shared" si="38"/>
        <v>4880</v>
      </c>
      <c r="GO25">
        <f t="shared" si="39"/>
        <v>0</v>
      </c>
      <c r="GP25">
        <f t="shared" si="40"/>
        <v>0</v>
      </c>
      <c r="GR25">
        <v>0</v>
      </c>
      <c r="GS25">
        <v>3</v>
      </c>
      <c r="GT25">
        <v>0</v>
      </c>
      <c r="GU25" t="s">
        <v>6</v>
      </c>
      <c r="GV25">
        <f t="shared" si="41"/>
        <v>0</v>
      </c>
      <c r="GW25">
        <v>1</v>
      </c>
      <c r="GX25">
        <f t="shared" si="42"/>
        <v>0</v>
      </c>
      <c r="HA25">
        <v>0</v>
      </c>
      <c r="HB25">
        <v>0</v>
      </c>
      <c r="HC25">
        <f t="shared" si="43"/>
        <v>0</v>
      </c>
      <c r="HE25" t="s">
        <v>6</v>
      </c>
      <c r="HF25" t="s">
        <v>6</v>
      </c>
      <c r="HM25" t="s">
        <v>6</v>
      </c>
      <c r="HN25" t="s">
        <v>37</v>
      </c>
      <c r="HO25" t="s">
        <v>38</v>
      </c>
      <c r="HP25" t="s">
        <v>35</v>
      </c>
      <c r="HQ25" t="s">
        <v>35</v>
      </c>
      <c r="HS25">
        <v>0</v>
      </c>
      <c r="IK25">
        <v>0</v>
      </c>
      <c r="IL25" t="s">
        <v>312</v>
      </c>
      <c r="IM25">
        <v>2.5000000000000001E-2</v>
      </c>
    </row>
    <row r="26" spans="1:247" x14ac:dyDescent="0.2">
      <c r="A26">
        <v>17</v>
      </c>
      <c r="B26">
        <v>1</v>
      </c>
      <c r="C26">
        <f>ROW(SmtRes!A8)</f>
        <v>8</v>
      </c>
      <c r="D26">
        <f>ROW(EtalonRes!A8)</f>
        <v>8</v>
      </c>
      <c r="E26" t="s">
        <v>39</v>
      </c>
      <c r="F26" t="s">
        <v>40</v>
      </c>
      <c r="G26" t="s">
        <v>41</v>
      </c>
      <c r="H26" t="s">
        <v>42</v>
      </c>
      <c r="I26">
        <f>ROUND(2.72/10,7)</f>
        <v>0.27200000000000002</v>
      </c>
      <c r="J26">
        <v>0</v>
      </c>
      <c r="K26">
        <f>ROUND(2.72/10,7)</f>
        <v>0.27200000000000002</v>
      </c>
      <c r="O26">
        <f t="shared" si="14"/>
        <v>1140</v>
      </c>
      <c r="P26">
        <f t="shared" si="15"/>
        <v>0</v>
      </c>
      <c r="Q26">
        <f t="shared" si="16"/>
        <v>123</v>
      </c>
      <c r="R26">
        <f t="shared" si="17"/>
        <v>39</v>
      </c>
      <c r="S26">
        <f t="shared" si="18"/>
        <v>1017</v>
      </c>
      <c r="T26">
        <f t="shared" si="19"/>
        <v>0</v>
      </c>
      <c r="U26">
        <f t="shared" si="20"/>
        <v>2.7744</v>
      </c>
      <c r="V26">
        <f t="shared" si="21"/>
        <v>8.7040000000000006E-2</v>
      </c>
      <c r="W26">
        <f t="shared" si="22"/>
        <v>0</v>
      </c>
      <c r="X26">
        <f t="shared" si="23"/>
        <v>1236</v>
      </c>
      <c r="Y26">
        <f t="shared" si="24"/>
        <v>781</v>
      </c>
      <c r="AA26">
        <v>92793969</v>
      </c>
      <c r="AB26">
        <f t="shared" si="25"/>
        <v>112.13</v>
      </c>
      <c r="AC26">
        <f>ROUND((ES26),2)</f>
        <v>0</v>
      </c>
      <c r="AD26">
        <f t="shared" si="26"/>
        <v>28.8</v>
      </c>
      <c r="AE26">
        <f t="shared" si="44"/>
        <v>3.22</v>
      </c>
      <c r="AF26">
        <f t="shared" ref="AF26:AF34" si="46">ROUND((EV26),2)</f>
        <v>83.33</v>
      </c>
      <c r="AG26">
        <f t="shared" si="27"/>
        <v>0</v>
      </c>
      <c r="AH26">
        <f t="shared" ref="AH26:AH34" si="47">(EW26)</f>
        <v>10.199999999999999</v>
      </c>
      <c r="AI26">
        <f t="shared" si="45"/>
        <v>0.32</v>
      </c>
      <c r="AJ26">
        <f t="shared" si="28"/>
        <v>0</v>
      </c>
      <c r="AK26">
        <v>112.13</v>
      </c>
      <c r="AL26">
        <v>0</v>
      </c>
      <c r="AM26">
        <v>28.8</v>
      </c>
      <c r="AN26">
        <v>3.22</v>
      </c>
      <c r="AO26">
        <v>83.33</v>
      </c>
      <c r="AP26">
        <v>0</v>
      </c>
      <c r="AQ26">
        <v>10.199999999999999</v>
      </c>
      <c r="AR26">
        <v>0.32</v>
      </c>
      <c r="AS26">
        <v>0</v>
      </c>
      <c r="AT26">
        <v>117</v>
      </c>
      <c r="AU26">
        <v>74</v>
      </c>
      <c r="AV26">
        <v>1</v>
      </c>
      <c r="AW26">
        <v>1</v>
      </c>
      <c r="AZ26">
        <v>1</v>
      </c>
      <c r="BA26">
        <v>44.85</v>
      </c>
      <c r="BB26">
        <v>15.72</v>
      </c>
      <c r="BC26">
        <v>9.92</v>
      </c>
      <c r="BD26" t="s">
        <v>6</v>
      </c>
      <c r="BE26" t="s">
        <v>6</v>
      </c>
      <c r="BF26" t="s">
        <v>6</v>
      </c>
      <c r="BG26" t="s">
        <v>6</v>
      </c>
      <c r="BH26">
        <v>0</v>
      </c>
      <c r="BI26">
        <v>1</v>
      </c>
      <c r="BJ26" t="s">
        <v>43</v>
      </c>
      <c r="BM26">
        <v>23001</v>
      </c>
      <c r="BN26">
        <v>0</v>
      </c>
      <c r="BO26" t="s">
        <v>6</v>
      </c>
      <c r="BP26">
        <v>0</v>
      </c>
      <c r="BQ26">
        <v>2</v>
      </c>
      <c r="BR26">
        <v>0</v>
      </c>
      <c r="BS26">
        <v>44.85</v>
      </c>
      <c r="BT26">
        <v>1</v>
      </c>
      <c r="BU26">
        <v>1</v>
      </c>
      <c r="BV26">
        <v>1</v>
      </c>
      <c r="BW26">
        <v>1</v>
      </c>
      <c r="BX26">
        <v>1</v>
      </c>
      <c r="BY26" t="s">
        <v>6</v>
      </c>
      <c r="BZ26">
        <v>117</v>
      </c>
      <c r="CA26">
        <v>74</v>
      </c>
      <c r="CB26" t="s">
        <v>6</v>
      </c>
      <c r="CE26">
        <v>0</v>
      </c>
      <c r="CF26">
        <v>0</v>
      </c>
      <c r="CG26">
        <v>0</v>
      </c>
      <c r="CM26">
        <v>0</v>
      </c>
      <c r="CN26" t="s">
        <v>6</v>
      </c>
      <c r="CO26">
        <v>0</v>
      </c>
      <c r="CP26">
        <f t="shared" si="29"/>
        <v>1140</v>
      </c>
      <c r="CQ26">
        <f>AC26*BC26</f>
        <v>0</v>
      </c>
      <c r="CR26">
        <f>(((ET26)*BB26-(EU26)*BS26)+AE26*BS26)</f>
        <v>452.7360000000001</v>
      </c>
      <c r="CS26">
        <f t="shared" si="30"/>
        <v>144.417</v>
      </c>
      <c r="CT26">
        <f t="shared" si="31"/>
        <v>3737.3505</v>
      </c>
      <c r="CU26">
        <f t="shared" si="32"/>
        <v>0</v>
      </c>
      <c r="CV26">
        <f t="shared" si="33"/>
        <v>10.199999999999999</v>
      </c>
      <c r="CW26">
        <f t="shared" si="34"/>
        <v>0.32</v>
      </c>
      <c r="CX26">
        <f t="shared" si="35"/>
        <v>0</v>
      </c>
      <c r="CY26">
        <f>(((S26+R26)*AT26)/100)</f>
        <v>1235.52</v>
      </c>
      <c r="CZ26">
        <f>(((S26+R26)*AU26)/100)</f>
        <v>781.44</v>
      </c>
      <c r="DC26" t="s">
        <v>6</v>
      </c>
      <c r="DD26" t="s">
        <v>6</v>
      </c>
      <c r="DE26" t="s">
        <v>6</v>
      </c>
      <c r="DF26" t="s">
        <v>6</v>
      </c>
      <c r="DG26" t="s">
        <v>6</v>
      </c>
      <c r="DH26" t="s">
        <v>6</v>
      </c>
      <c r="DI26" t="s">
        <v>6</v>
      </c>
      <c r="DJ26" t="s">
        <v>6</v>
      </c>
      <c r="DK26" t="s">
        <v>6</v>
      </c>
      <c r="DL26" t="s">
        <v>6</v>
      </c>
      <c r="DM26" t="s">
        <v>6</v>
      </c>
      <c r="DN26">
        <v>0</v>
      </c>
      <c r="DO26">
        <v>0</v>
      </c>
      <c r="DP26">
        <v>1</v>
      </c>
      <c r="DQ26">
        <v>1</v>
      </c>
      <c r="DU26">
        <v>1007</v>
      </c>
      <c r="DV26" t="s">
        <v>42</v>
      </c>
      <c r="DW26" t="s">
        <v>42</v>
      </c>
      <c r="DX26">
        <v>10</v>
      </c>
      <c r="DZ26" t="s">
        <v>6</v>
      </c>
      <c r="EA26" t="s">
        <v>6</v>
      </c>
      <c r="EB26" t="s">
        <v>6</v>
      </c>
      <c r="EC26" t="s">
        <v>6</v>
      </c>
      <c r="EE26">
        <v>59670359</v>
      </c>
      <c r="EF26">
        <v>2</v>
      </c>
      <c r="EG26" t="s">
        <v>22</v>
      </c>
      <c r="EH26">
        <v>18</v>
      </c>
      <c r="EI26" t="s">
        <v>44</v>
      </c>
      <c r="EJ26">
        <v>1</v>
      </c>
      <c r="EK26">
        <v>23001</v>
      </c>
      <c r="EL26" t="s">
        <v>44</v>
      </c>
      <c r="EM26" t="s">
        <v>45</v>
      </c>
      <c r="EO26" t="s">
        <v>6</v>
      </c>
      <c r="EQ26">
        <v>131072</v>
      </c>
      <c r="ER26">
        <v>112.13</v>
      </c>
      <c r="ES26">
        <v>0</v>
      </c>
      <c r="ET26">
        <v>28.8</v>
      </c>
      <c r="EU26">
        <v>3.22</v>
      </c>
      <c r="EV26">
        <v>83.33</v>
      </c>
      <c r="EW26">
        <v>10.199999999999999</v>
      </c>
      <c r="EX26">
        <v>0.32</v>
      </c>
      <c r="EY26">
        <v>0</v>
      </c>
      <c r="FQ26">
        <v>0</v>
      </c>
      <c r="FR26">
        <v>0</v>
      </c>
      <c r="FS26">
        <v>0</v>
      </c>
      <c r="FX26">
        <v>117</v>
      </c>
      <c r="FY26">
        <v>74</v>
      </c>
      <c r="GA26" t="s">
        <v>6</v>
      </c>
      <c r="GD26">
        <v>1</v>
      </c>
      <c r="GF26">
        <v>-725887658</v>
      </c>
      <c r="GG26">
        <v>2</v>
      </c>
      <c r="GH26">
        <v>1</v>
      </c>
      <c r="GI26">
        <v>4</v>
      </c>
      <c r="GJ26">
        <v>0</v>
      </c>
      <c r="GK26">
        <v>0</v>
      </c>
      <c r="GL26">
        <f t="shared" si="36"/>
        <v>0</v>
      </c>
      <c r="GM26">
        <f t="shared" si="37"/>
        <v>3157</v>
      </c>
      <c r="GN26">
        <f t="shared" si="38"/>
        <v>3157</v>
      </c>
      <c r="GO26">
        <f t="shared" si="39"/>
        <v>0</v>
      </c>
      <c r="GP26">
        <f t="shared" si="40"/>
        <v>0</v>
      </c>
      <c r="GR26">
        <v>0</v>
      </c>
      <c r="GS26">
        <v>3</v>
      </c>
      <c r="GT26">
        <v>0</v>
      </c>
      <c r="GU26" t="s">
        <v>6</v>
      </c>
      <c r="GV26">
        <f t="shared" si="41"/>
        <v>0</v>
      </c>
      <c r="GW26">
        <v>1</v>
      </c>
      <c r="GX26">
        <f t="shared" si="42"/>
        <v>0</v>
      </c>
      <c r="HA26">
        <v>0</v>
      </c>
      <c r="HB26">
        <v>0</v>
      </c>
      <c r="HC26">
        <f t="shared" si="43"/>
        <v>0</v>
      </c>
      <c r="HE26" t="s">
        <v>6</v>
      </c>
      <c r="HF26" t="s">
        <v>6</v>
      </c>
      <c r="HM26" t="s">
        <v>6</v>
      </c>
      <c r="HN26" t="s">
        <v>46</v>
      </c>
      <c r="HO26" t="s">
        <v>47</v>
      </c>
      <c r="HP26" t="s">
        <v>44</v>
      </c>
      <c r="HQ26" t="s">
        <v>44</v>
      </c>
      <c r="HS26">
        <v>0</v>
      </c>
      <c r="IK26">
        <v>0</v>
      </c>
      <c r="IL26" t="s">
        <v>313</v>
      </c>
      <c r="IM26">
        <v>0.27200000000000002</v>
      </c>
    </row>
    <row r="27" spans="1:247" x14ac:dyDescent="0.2">
      <c r="A27">
        <v>18</v>
      </c>
      <c r="B27">
        <v>1</v>
      </c>
      <c r="C27">
        <v>8</v>
      </c>
      <c r="E27" t="s">
        <v>48</v>
      </c>
      <c r="F27" t="s">
        <v>49</v>
      </c>
      <c r="G27" t="s">
        <v>50</v>
      </c>
      <c r="H27" t="str">
        <f>'1.Ведомость'!C27</f>
        <v>м3</v>
      </c>
      <c r="I27">
        <f>I26*J27</f>
        <v>2.992</v>
      </c>
      <c r="J27">
        <v>11</v>
      </c>
      <c r="K27">
        <v>11</v>
      </c>
      <c r="O27">
        <f t="shared" si="14"/>
        <v>1781</v>
      </c>
      <c r="P27">
        <f t="shared" si="15"/>
        <v>1781</v>
      </c>
      <c r="Q27">
        <f t="shared" si="16"/>
        <v>0</v>
      </c>
      <c r="R27">
        <f t="shared" si="17"/>
        <v>0</v>
      </c>
      <c r="S27">
        <f t="shared" si="18"/>
        <v>0</v>
      </c>
      <c r="T27">
        <f t="shared" si="19"/>
        <v>0</v>
      </c>
      <c r="U27">
        <f t="shared" si="20"/>
        <v>0</v>
      </c>
      <c r="V27">
        <f t="shared" si="21"/>
        <v>0</v>
      </c>
      <c r="W27">
        <f t="shared" si="22"/>
        <v>0</v>
      </c>
      <c r="X27">
        <f t="shared" si="23"/>
        <v>0</v>
      </c>
      <c r="Y27">
        <f t="shared" si="24"/>
        <v>0</v>
      </c>
      <c r="AA27">
        <v>92793969</v>
      </c>
      <c r="AB27">
        <f t="shared" si="25"/>
        <v>59.99</v>
      </c>
      <c r="AC27">
        <f>ROUND((ES27),2)</f>
        <v>59.99</v>
      </c>
      <c r="AD27">
        <f t="shared" si="26"/>
        <v>0</v>
      </c>
      <c r="AE27">
        <f t="shared" si="44"/>
        <v>0</v>
      </c>
      <c r="AF27">
        <f t="shared" si="46"/>
        <v>0</v>
      </c>
      <c r="AG27">
        <f t="shared" si="27"/>
        <v>0</v>
      </c>
      <c r="AH27">
        <f t="shared" si="47"/>
        <v>0</v>
      </c>
      <c r="AI27">
        <f t="shared" si="45"/>
        <v>0</v>
      </c>
      <c r="AJ27">
        <f t="shared" si="28"/>
        <v>0</v>
      </c>
      <c r="AK27">
        <v>59.99</v>
      </c>
      <c r="AL27">
        <v>59.99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1</v>
      </c>
      <c r="AW27">
        <v>1</v>
      </c>
      <c r="AZ27">
        <v>1</v>
      </c>
      <c r="BA27">
        <v>1</v>
      </c>
      <c r="BB27">
        <v>1</v>
      </c>
      <c r="BC27">
        <v>9.92</v>
      </c>
      <c r="BD27" t="s">
        <v>6</v>
      </c>
      <c r="BE27" t="s">
        <v>6</v>
      </c>
      <c r="BF27" t="s">
        <v>6</v>
      </c>
      <c r="BG27" t="s">
        <v>6</v>
      </c>
      <c r="BH27">
        <v>3</v>
      </c>
      <c r="BI27">
        <v>1</v>
      </c>
      <c r="BJ27" t="s">
        <v>52</v>
      </c>
      <c r="BM27">
        <v>500001</v>
      </c>
      <c r="BN27">
        <v>0</v>
      </c>
      <c r="BO27" t="s">
        <v>6</v>
      </c>
      <c r="BP27">
        <v>0</v>
      </c>
      <c r="BQ27">
        <v>8</v>
      </c>
      <c r="BR27">
        <v>0</v>
      </c>
      <c r="BS27">
        <v>1</v>
      </c>
      <c r="BT27">
        <v>1</v>
      </c>
      <c r="BU27">
        <v>1</v>
      </c>
      <c r="BV27">
        <v>1</v>
      </c>
      <c r="BW27">
        <v>1</v>
      </c>
      <c r="BX27">
        <v>1</v>
      </c>
      <c r="BY27" t="s">
        <v>6</v>
      </c>
      <c r="BZ27">
        <v>0</v>
      </c>
      <c r="CA27">
        <v>0</v>
      </c>
      <c r="CB27" t="s">
        <v>6</v>
      </c>
      <c r="CE27">
        <v>0</v>
      </c>
      <c r="CF27">
        <v>0</v>
      </c>
      <c r="CG27">
        <v>0</v>
      </c>
      <c r="CM27">
        <v>0</v>
      </c>
      <c r="CN27" t="s">
        <v>6</v>
      </c>
      <c r="CO27">
        <v>0</v>
      </c>
      <c r="CP27">
        <f t="shared" si="29"/>
        <v>1781</v>
      </c>
      <c r="CQ27">
        <f>AC27*BC27</f>
        <v>595.10080000000005</v>
      </c>
      <c r="CR27">
        <f>(((ET27)*BB27-(EU27)*BS27)+AE27*BS27)</f>
        <v>0</v>
      </c>
      <c r="CS27">
        <f t="shared" si="30"/>
        <v>0</v>
      </c>
      <c r="CT27">
        <f t="shared" si="31"/>
        <v>0</v>
      </c>
      <c r="CU27">
        <f t="shared" si="32"/>
        <v>0</v>
      </c>
      <c r="CV27">
        <f t="shared" si="33"/>
        <v>0</v>
      </c>
      <c r="CW27">
        <f t="shared" si="34"/>
        <v>0</v>
      </c>
      <c r="CX27">
        <f t="shared" si="35"/>
        <v>0</v>
      </c>
      <c r="CY27">
        <f>0</f>
        <v>0</v>
      </c>
      <c r="CZ27">
        <f>0</f>
        <v>0</v>
      </c>
      <c r="DC27" t="s">
        <v>6</v>
      </c>
      <c r="DD27" t="s">
        <v>6</v>
      </c>
      <c r="DE27" t="s">
        <v>6</v>
      </c>
      <c r="DF27" t="s">
        <v>6</v>
      </c>
      <c r="DG27" t="s">
        <v>6</v>
      </c>
      <c r="DH27" t="s">
        <v>6</v>
      </c>
      <c r="DI27" t="s">
        <v>6</v>
      </c>
      <c r="DJ27" t="s">
        <v>6</v>
      </c>
      <c r="DK27" t="s">
        <v>6</v>
      </c>
      <c r="DL27" t="s">
        <v>6</v>
      </c>
      <c r="DM27" t="s">
        <v>6</v>
      </c>
      <c r="DN27">
        <v>0</v>
      </c>
      <c r="DO27">
        <v>0</v>
      </c>
      <c r="DP27">
        <v>1</v>
      </c>
      <c r="DQ27">
        <v>1</v>
      </c>
      <c r="DU27">
        <v>1007</v>
      </c>
      <c r="DV27" t="s">
        <v>51</v>
      </c>
      <c r="DW27" t="s">
        <v>51</v>
      </c>
      <c r="DX27">
        <v>1</v>
      </c>
      <c r="DZ27" t="s">
        <v>6</v>
      </c>
      <c r="EA27" t="s">
        <v>6</v>
      </c>
      <c r="EB27" t="s">
        <v>6</v>
      </c>
      <c r="EC27" t="s">
        <v>6</v>
      </c>
      <c r="EE27">
        <v>59670228</v>
      </c>
      <c r="EF27">
        <v>8</v>
      </c>
      <c r="EG27" t="s">
        <v>53</v>
      </c>
      <c r="EH27">
        <v>0</v>
      </c>
      <c r="EI27" t="s">
        <v>6</v>
      </c>
      <c r="EJ27">
        <v>1</v>
      </c>
      <c r="EK27">
        <v>500001</v>
      </c>
      <c r="EL27" t="s">
        <v>54</v>
      </c>
      <c r="EM27" t="s">
        <v>55</v>
      </c>
      <c r="EO27" t="s">
        <v>6</v>
      </c>
      <c r="EQ27">
        <v>0</v>
      </c>
      <c r="ER27">
        <v>59.99</v>
      </c>
      <c r="ES27">
        <v>59.99</v>
      </c>
      <c r="ET27">
        <v>0</v>
      </c>
      <c r="EU27">
        <v>0</v>
      </c>
      <c r="EV27">
        <v>0</v>
      </c>
      <c r="EW27">
        <v>0</v>
      </c>
      <c r="EX27">
        <v>0</v>
      </c>
      <c r="FQ27">
        <v>0</v>
      </c>
      <c r="FR27">
        <v>0</v>
      </c>
      <c r="FS27">
        <v>0</v>
      </c>
      <c r="FX27">
        <v>0</v>
      </c>
      <c r="FY27">
        <v>0</v>
      </c>
      <c r="GA27" t="s">
        <v>6</v>
      </c>
      <c r="GD27">
        <v>1</v>
      </c>
      <c r="GF27">
        <v>458429195</v>
      </c>
      <c r="GG27">
        <v>2</v>
      </c>
      <c r="GH27">
        <v>1</v>
      </c>
      <c r="GI27">
        <v>4</v>
      </c>
      <c r="GJ27">
        <v>0</v>
      </c>
      <c r="GK27">
        <v>0</v>
      </c>
      <c r="GL27">
        <f t="shared" si="36"/>
        <v>0</v>
      </c>
      <c r="GM27">
        <f t="shared" si="37"/>
        <v>1781</v>
      </c>
      <c r="GN27">
        <f t="shared" si="38"/>
        <v>1781</v>
      </c>
      <c r="GO27">
        <f t="shared" si="39"/>
        <v>0</v>
      </c>
      <c r="GP27">
        <f t="shared" si="40"/>
        <v>0</v>
      </c>
      <c r="GR27">
        <v>0</v>
      </c>
      <c r="GS27">
        <v>3</v>
      </c>
      <c r="GT27">
        <v>0</v>
      </c>
      <c r="GU27" t="s">
        <v>6</v>
      </c>
      <c r="GV27">
        <f t="shared" si="41"/>
        <v>0</v>
      </c>
      <c r="GW27">
        <v>1</v>
      </c>
      <c r="GX27">
        <f t="shared" si="42"/>
        <v>0</v>
      </c>
      <c r="HA27">
        <v>0</v>
      </c>
      <c r="HB27">
        <v>0</v>
      </c>
      <c r="HC27">
        <f t="shared" si="43"/>
        <v>0</v>
      </c>
      <c r="HE27" t="s">
        <v>6</v>
      </c>
      <c r="HF27" t="s">
        <v>6</v>
      </c>
      <c r="HM27" t="s">
        <v>6</v>
      </c>
      <c r="HN27" t="s">
        <v>6</v>
      </c>
      <c r="HO27" t="s">
        <v>6</v>
      </c>
      <c r="HP27" t="s">
        <v>6</v>
      </c>
      <c r="HQ27" t="s">
        <v>6</v>
      </c>
      <c r="HS27">
        <v>0</v>
      </c>
      <c r="IK27">
        <v>0</v>
      </c>
    </row>
    <row r="28" spans="1:247" x14ac:dyDescent="0.2">
      <c r="A28">
        <v>17</v>
      </c>
      <c r="B28">
        <v>1</v>
      </c>
      <c r="C28">
        <f>ROW(SmtRes!A24)</f>
        <v>24</v>
      </c>
      <c r="D28">
        <f>ROW(EtalonRes!A25)</f>
        <v>25</v>
      </c>
      <c r="E28" t="s">
        <v>56</v>
      </c>
      <c r="F28" t="s">
        <v>57</v>
      </c>
      <c r="G28" t="s">
        <v>58</v>
      </c>
      <c r="H28" t="s">
        <v>42</v>
      </c>
      <c r="I28">
        <f>ROUND((0.4*2+0.4)/10,7)</f>
        <v>0.12</v>
      </c>
      <c r="J28">
        <v>0</v>
      </c>
      <c r="K28">
        <f>ROUND((0.4*2+0.4)/10,7)</f>
        <v>0.12</v>
      </c>
      <c r="O28">
        <f t="shared" si="14"/>
        <v>11997</v>
      </c>
      <c r="P28">
        <f t="shared" si="15"/>
        <v>4396</v>
      </c>
      <c r="Q28">
        <f t="shared" si="16"/>
        <v>2888</v>
      </c>
      <c r="R28">
        <f t="shared" si="17"/>
        <v>1091</v>
      </c>
      <c r="S28">
        <f t="shared" si="18"/>
        <v>4713</v>
      </c>
      <c r="T28">
        <f t="shared" si="19"/>
        <v>0</v>
      </c>
      <c r="U28">
        <f t="shared" si="20"/>
        <v>11.586</v>
      </c>
      <c r="V28">
        <f t="shared" si="21"/>
        <v>1.9068000000000001</v>
      </c>
      <c r="W28">
        <f t="shared" si="22"/>
        <v>0</v>
      </c>
      <c r="X28">
        <f t="shared" si="23"/>
        <v>6791</v>
      </c>
      <c r="Y28">
        <f t="shared" si="24"/>
        <v>4295</v>
      </c>
      <c r="AA28">
        <v>92793969</v>
      </c>
      <c r="AB28">
        <f t="shared" si="25"/>
        <v>6099.79</v>
      </c>
      <c r="AC28">
        <f>ROUND((ES28),2)</f>
        <v>3692.89</v>
      </c>
      <c r="AD28">
        <f t="shared" si="26"/>
        <v>1531.19</v>
      </c>
      <c r="AE28">
        <f t="shared" si="44"/>
        <v>202.72</v>
      </c>
      <c r="AF28">
        <f t="shared" si="46"/>
        <v>875.71</v>
      </c>
      <c r="AG28">
        <f t="shared" si="27"/>
        <v>0</v>
      </c>
      <c r="AH28">
        <f t="shared" si="47"/>
        <v>96.55</v>
      </c>
      <c r="AI28">
        <f t="shared" si="45"/>
        <v>15.89</v>
      </c>
      <c r="AJ28">
        <f t="shared" si="28"/>
        <v>0</v>
      </c>
      <c r="AK28">
        <v>6099.79</v>
      </c>
      <c r="AL28">
        <v>3692.89</v>
      </c>
      <c r="AM28">
        <v>1531.19</v>
      </c>
      <c r="AN28">
        <v>202.72</v>
      </c>
      <c r="AO28">
        <v>875.71</v>
      </c>
      <c r="AP28">
        <v>0</v>
      </c>
      <c r="AQ28">
        <v>96.55</v>
      </c>
      <c r="AR28">
        <v>15.89</v>
      </c>
      <c r="AS28">
        <v>0</v>
      </c>
      <c r="AT28">
        <v>117</v>
      </c>
      <c r="AU28">
        <v>74</v>
      </c>
      <c r="AV28">
        <v>1</v>
      </c>
      <c r="AW28">
        <v>1</v>
      </c>
      <c r="AZ28">
        <v>1</v>
      </c>
      <c r="BA28">
        <v>44.85</v>
      </c>
      <c r="BB28">
        <v>15.72</v>
      </c>
      <c r="BC28">
        <v>9.92</v>
      </c>
      <c r="BD28" t="s">
        <v>6</v>
      </c>
      <c r="BE28" t="s">
        <v>6</v>
      </c>
      <c r="BF28" t="s">
        <v>6</v>
      </c>
      <c r="BG28" t="s">
        <v>6</v>
      </c>
      <c r="BH28">
        <v>0</v>
      </c>
      <c r="BI28">
        <v>1</v>
      </c>
      <c r="BJ28" t="s">
        <v>59</v>
      </c>
      <c r="BM28">
        <v>23001</v>
      </c>
      <c r="BN28">
        <v>0</v>
      </c>
      <c r="BO28" t="s">
        <v>6</v>
      </c>
      <c r="BP28">
        <v>0</v>
      </c>
      <c r="BQ28">
        <v>2</v>
      </c>
      <c r="BR28">
        <v>0</v>
      </c>
      <c r="BS28">
        <v>44.85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6</v>
      </c>
      <c r="BZ28">
        <v>117</v>
      </c>
      <c r="CA28">
        <v>74</v>
      </c>
      <c r="CB28" t="s">
        <v>6</v>
      </c>
      <c r="CE28">
        <v>0</v>
      </c>
      <c r="CF28">
        <v>0</v>
      </c>
      <c r="CG28">
        <v>0</v>
      </c>
      <c r="CM28">
        <v>0</v>
      </c>
      <c r="CN28" t="s">
        <v>6</v>
      </c>
      <c r="CO28">
        <v>0</v>
      </c>
      <c r="CP28">
        <f t="shared" si="29"/>
        <v>11997</v>
      </c>
      <c r="CQ28">
        <f>AC28*BC28</f>
        <v>36633.468799999995</v>
      </c>
      <c r="CR28">
        <f>(((ET28)*BB28-(EU28)*BS28)+AE28*BS28)</f>
        <v>24070.306800000002</v>
      </c>
      <c r="CS28">
        <f t="shared" si="30"/>
        <v>9091.9920000000002</v>
      </c>
      <c r="CT28">
        <f t="shared" si="31"/>
        <v>39275.593500000003</v>
      </c>
      <c r="CU28">
        <f t="shared" si="32"/>
        <v>0</v>
      </c>
      <c r="CV28">
        <f t="shared" si="33"/>
        <v>96.55</v>
      </c>
      <c r="CW28">
        <f t="shared" si="34"/>
        <v>15.89</v>
      </c>
      <c r="CX28">
        <f t="shared" si="35"/>
        <v>0</v>
      </c>
      <c r="CY28">
        <f>(((S28+R28)*AT28)/100)</f>
        <v>6790.68</v>
      </c>
      <c r="CZ28">
        <f>(((S28+R28)*AU28)/100)</f>
        <v>4294.96</v>
      </c>
      <c r="DC28" t="s">
        <v>6</v>
      </c>
      <c r="DD28" t="s">
        <v>6</v>
      </c>
      <c r="DE28" t="s">
        <v>6</v>
      </c>
      <c r="DF28" t="s">
        <v>6</v>
      </c>
      <c r="DG28" t="s">
        <v>6</v>
      </c>
      <c r="DH28" t="s">
        <v>6</v>
      </c>
      <c r="DI28" t="s">
        <v>6</v>
      </c>
      <c r="DJ28" t="s">
        <v>6</v>
      </c>
      <c r="DK28" t="s">
        <v>6</v>
      </c>
      <c r="DL28" t="s">
        <v>6</v>
      </c>
      <c r="DM28" t="s">
        <v>6</v>
      </c>
      <c r="DN28">
        <v>0</v>
      </c>
      <c r="DO28">
        <v>0</v>
      </c>
      <c r="DP28">
        <v>1</v>
      </c>
      <c r="DQ28">
        <v>1</v>
      </c>
      <c r="DU28">
        <v>1007</v>
      </c>
      <c r="DV28" t="s">
        <v>42</v>
      </c>
      <c r="DW28" t="s">
        <v>42</v>
      </c>
      <c r="DX28">
        <v>10</v>
      </c>
      <c r="DZ28" t="s">
        <v>6</v>
      </c>
      <c r="EA28" t="s">
        <v>6</v>
      </c>
      <c r="EB28" t="s">
        <v>6</v>
      </c>
      <c r="EC28" t="s">
        <v>6</v>
      </c>
      <c r="EE28">
        <v>59670359</v>
      </c>
      <c r="EF28">
        <v>2</v>
      </c>
      <c r="EG28" t="s">
        <v>22</v>
      </c>
      <c r="EH28">
        <v>18</v>
      </c>
      <c r="EI28" t="s">
        <v>44</v>
      </c>
      <c r="EJ28">
        <v>1</v>
      </c>
      <c r="EK28">
        <v>23001</v>
      </c>
      <c r="EL28" t="s">
        <v>44</v>
      </c>
      <c r="EM28" t="s">
        <v>45</v>
      </c>
      <c r="EO28" t="s">
        <v>6</v>
      </c>
      <c r="EQ28">
        <v>131072</v>
      </c>
      <c r="ER28">
        <v>6099.79</v>
      </c>
      <c r="ES28">
        <v>3692.89</v>
      </c>
      <c r="ET28">
        <v>1531.19</v>
      </c>
      <c r="EU28">
        <v>202.72</v>
      </c>
      <c r="EV28">
        <v>875.71</v>
      </c>
      <c r="EW28">
        <v>96.55</v>
      </c>
      <c r="EX28">
        <v>15.89</v>
      </c>
      <c r="EY28">
        <v>0</v>
      </c>
      <c r="FQ28">
        <v>0</v>
      </c>
      <c r="FR28">
        <v>0</v>
      </c>
      <c r="FS28">
        <v>0</v>
      </c>
      <c r="FX28">
        <v>117</v>
      </c>
      <c r="FY28">
        <v>74</v>
      </c>
      <c r="GA28" t="s">
        <v>6</v>
      </c>
      <c r="GD28">
        <v>1</v>
      </c>
      <c r="GF28">
        <v>811359744</v>
      </c>
      <c r="GG28">
        <v>2</v>
      </c>
      <c r="GH28">
        <v>1</v>
      </c>
      <c r="GI28">
        <v>4</v>
      </c>
      <c r="GJ28">
        <v>0</v>
      </c>
      <c r="GK28">
        <v>0</v>
      </c>
      <c r="GL28">
        <f t="shared" si="36"/>
        <v>0</v>
      </c>
      <c r="GM28">
        <f t="shared" si="37"/>
        <v>23083</v>
      </c>
      <c r="GN28">
        <f t="shared" si="38"/>
        <v>23083</v>
      </c>
      <c r="GO28">
        <f t="shared" si="39"/>
        <v>0</v>
      </c>
      <c r="GP28">
        <f t="shared" si="40"/>
        <v>0</v>
      </c>
      <c r="GR28">
        <v>0</v>
      </c>
      <c r="GS28">
        <v>3</v>
      </c>
      <c r="GT28">
        <v>0</v>
      </c>
      <c r="GU28" t="s">
        <v>6</v>
      </c>
      <c r="GV28">
        <f t="shared" si="41"/>
        <v>0</v>
      </c>
      <c r="GW28">
        <v>1</v>
      </c>
      <c r="GX28">
        <f t="shared" si="42"/>
        <v>0</v>
      </c>
      <c r="HA28">
        <v>0</v>
      </c>
      <c r="HB28">
        <v>0</v>
      </c>
      <c r="HC28">
        <f t="shared" si="43"/>
        <v>0</v>
      </c>
      <c r="HE28" t="s">
        <v>6</v>
      </c>
      <c r="HF28" t="s">
        <v>6</v>
      </c>
      <c r="HM28" t="s">
        <v>6</v>
      </c>
      <c r="HN28" t="s">
        <v>46</v>
      </c>
      <c r="HO28" t="s">
        <v>47</v>
      </c>
      <c r="HP28" t="s">
        <v>44</v>
      </c>
      <c r="HQ28" t="s">
        <v>44</v>
      </c>
      <c r="HS28">
        <v>0</v>
      </c>
      <c r="IK28">
        <v>0</v>
      </c>
      <c r="IL28" t="s">
        <v>314</v>
      </c>
      <c r="IM28">
        <v>0.12</v>
      </c>
    </row>
    <row r="29" spans="1:247" x14ac:dyDescent="0.2">
      <c r="A29">
        <v>18</v>
      </c>
      <c r="B29">
        <v>1</v>
      </c>
      <c r="C29">
        <v>23</v>
      </c>
      <c r="E29" t="s">
        <v>60</v>
      </c>
      <c r="F29" t="s">
        <v>61</v>
      </c>
      <c r="G29" t="s">
        <v>62</v>
      </c>
      <c r="H29" t="str">
        <f>'1.Ведомость'!C30</f>
        <v>ШТ</v>
      </c>
      <c r="I29">
        <f>I28*J29</f>
        <v>1.9999999999999996</v>
      </c>
      <c r="J29">
        <v>16.666666666666664</v>
      </c>
      <c r="K29">
        <v>16.6666667</v>
      </c>
      <c r="O29">
        <f t="shared" si="14"/>
        <v>1821</v>
      </c>
      <c r="P29">
        <f t="shared" si="15"/>
        <v>1821</v>
      </c>
      <c r="Q29">
        <f t="shared" si="16"/>
        <v>0</v>
      </c>
      <c r="R29">
        <f t="shared" si="17"/>
        <v>0</v>
      </c>
      <c r="S29">
        <f t="shared" si="18"/>
        <v>0</v>
      </c>
      <c r="T29">
        <f t="shared" si="19"/>
        <v>0</v>
      </c>
      <c r="U29">
        <f t="shared" si="20"/>
        <v>0</v>
      </c>
      <c r="V29">
        <f t="shared" si="21"/>
        <v>0</v>
      </c>
      <c r="W29">
        <f t="shared" si="22"/>
        <v>0</v>
      </c>
      <c r="X29">
        <f t="shared" si="23"/>
        <v>0</v>
      </c>
      <c r="Y29">
        <f t="shared" si="24"/>
        <v>0</v>
      </c>
      <c r="AA29">
        <v>92793969</v>
      </c>
      <c r="AB29">
        <f t="shared" si="25"/>
        <v>910.33</v>
      </c>
      <c r="AC29">
        <f>ROUND(((ES29*ROUND(0.2,7))),2)</f>
        <v>910.33</v>
      </c>
      <c r="AD29">
        <f t="shared" si="26"/>
        <v>0</v>
      </c>
      <c r="AE29">
        <f t="shared" si="44"/>
        <v>0</v>
      </c>
      <c r="AF29">
        <f t="shared" si="46"/>
        <v>0</v>
      </c>
      <c r="AG29">
        <f t="shared" si="27"/>
        <v>0</v>
      </c>
      <c r="AH29">
        <f t="shared" si="47"/>
        <v>0</v>
      </c>
      <c r="AI29">
        <f t="shared" si="45"/>
        <v>0</v>
      </c>
      <c r="AJ29">
        <f t="shared" si="28"/>
        <v>0</v>
      </c>
      <c r="AK29">
        <v>4551.66</v>
      </c>
      <c r="AL29">
        <v>4551.66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9.92</v>
      </c>
      <c r="BD29" t="s">
        <v>6</v>
      </c>
      <c r="BE29" t="s">
        <v>6</v>
      </c>
      <c r="BF29" t="s">
        <v>6</v>
      </c>
      <c r="BG29" t="s">
        <v>6</v>
      </c>
      <c r="BH29">
        <v>3</v>
      </c>
      <c r="BI29">
        <v>1</v>
      </c>
      <c r="BJ29" t="s">
        <v>64</v>
      </c>
      <c r="BM29">
        <v>500001</v>
      </c>
      <c r="BN29">
        <v>0</v>
      </c>
      <c r="BO29" t="s">
        <v>6</v>
      </c>
      <c r="BP29">
        <v>0</v>
      </c>
      <c r="BQ29">
        <v>8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6</v>
      </c>
      <c r="BZ29">
        <v>0</v>
      </c>
      <c r="CA29">
        <v>0</v>
      </c>
      <c r="CB29" t="s">
        <v>6</v>
      </c>
      <c r="CE29">
        <v>0</v>
      </c>
      <c r="CF29">
        <v>0</v>
      </c>
      <c r="CG29">
        <v>0</v>
      </c>
      <c r="CM29">
        <v>0</v>
      </c>
      <c r="CN29" t="s">
        <v>6</v>
      </c>
      <c r="CO29">
        <v>0</v>
      </c>
      <c r="CP29">
        <f t="shared" si="29"/>
        <v>1821</v>
      </c>
      <c r="CQ29">
        <f>AC29</f>
        <v>910.33</v>
      </c>
      <c r="CR29">
        <f>(((ET29)-(EU29)*BS29)+AE29*BS29)</f>
        <v>0</v>
      </c>
      <c r="CS29">
        <f t="shared" si="30"/>
        <v>0</v>
      </c>
      <c r="CT29">
        <f t="shared" si="31"/>
        <v>0</v>
      </c>
      <c r="CU29">
        <f t="shared" si="32"/>
        <v>0</v>
      </c>
      <c r="CV29">
        <f t="shared" si="33"/>
        <v>0</v>
      </c>
      <c r="CW29">
        <f t="shared" si="34"/>
        <v>0</v>
      </c>
      <c r="CX29">
        <f t="shared" si="35"/>
        <v>0</v>
      </c>
      <c r="CY29">
        <f>0</f>
        <v>0</v>
      </c>
      <c r="CZ29">
        <f>0</f>
        <v>0</v>
      </c>
      <c r="DC29" t="s">
        <v>6</v>
      </c>
      <c r="DD29" t="s">
        <v>65</v>
      </c>
      <c r="DE29" t="s">
        <v>6</v>
      </c>
      <c r="DF29" t="s">
        <v>6</v>
      </c>
      <c r="DG29" t="s">
        <v>6</v>
      </c>
      <c r="DH29" t="s">
        <v>6</v>
      </c>
      <c r="DI29" t="s">
        <v>6</v>
      </c>
      <c r="DJ29" t="s">
        <v>6</v>
      </c>
      <c r="DK29" t="s">
        <v>6</v>
      </c>
      <c r="DL29" t="s">
        <v>6</v>
      </c>
      <c r="DM29" t="s">
        <v>6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63</v>
      </c>
      <c r="DW29" t="s">
        <v>63</v>
      </c>
      <c r="DX29">
        <v>1</v>
      </c>
      <c r="DZ29" t="s">
        <v>6</v>
      </c>
      <c r="EA29" t="s">
        <v>6</v>
      </c>
      <c r="EB29" t="s">
        <v>6</v>
      </c>
      <c r="EC29" t="s">
        <v>6</v>
      </c>
      <c r="EE29">
        <v>59670228</v>
      </c>
      <c r="EF29">
        <v>8</v>
      </c>
      <c r="EG29" t="s">
        <v>53</v>
      </c>
      <c r="EH29">
        <v>0</v>
      </c>
      <c r="EI29" t="s">
        <v>6</v>
      </c>
      <c r="EJ29">
        <v>1</v>
      </c>
      <c r="EK29">
        <v>500001</v>
      </c>
      <c r="EL29" t="s">
        <v>54</v>
      </c>
      <c r="EM29" t="s">
        <v>55</v>
      </c>
      <c r="EO29" t="s">
        <v>6</v>
      </c>
      <c r="EQ29">
        <v>0</v>
      </c>
      <c r="ER29">
        <v>4551.66</v>
      </c>
      <c r="ES29">
        <v>4551.66</v>
      </c>
      <c r="ET29">
        <v>0</v>
      </c>
      <c r="EU29">
        <v>0</v>
      </c>
      <c r="EV29">
        <v>0</v>
      </c>
      <c r="EW29">
        <v>0</v>
      </c>
      <c r="EX29">
        <v>0</v>
      </c>
      <c r="EZ29">
        <v>5</v>
      </c>
      <c r="FC29">
        <v>0</v>
      </c>
      <c r="FD29">
        <v>18</v>
      </c>
      <c r="FF29">
        <v>4328.2299999999996</v>
      </c>
      <c r="FQ29">
        <v>0</v>
      </c>
      <c r="FR29">
        <v>0</v>
      </c>
      <c r="FS29">
        <v>0</v>
      </c>
      <c r="FX29">
        <v>0</v>
      </c>
      <c r="FY29">
        <v>0</v>
      </c>
      <c r="GA29" t="s">
        <v>66</v>
      </c>
      <c r="GD29">
        <v>1</v>
      </c>
      <c r="GF29">
        <v>-2008874849</v>
      </c>
      <c r="GG29">
        <v>2</v>
      </c>
      <c r="GH29">
        <v>3</v>
      </c>
      <c r="GI29">
        <v>4</v>
      </c>
      <c r="GJ29">
        <v>0</v>
      </c>
      <c r="GK29">
        <v>0</v>
      </c>
      <c r="GL29">
        <f t="shared" si="36"/>
        <v>0</v>
      </c>
      <c r="GM29">
        <f t="shared" si="37"/>
        <v>1821</v>
      </c>
      <c r="GN29">
        <f t="shared" si="38"/>
        <v>1821</v>
      </c>
      <c r="GO29">
        <f t="shared" si="39"/>
        <v>0</v>
      </c>
      <c r="GP29">
        <f t="shared" si="40"/>
        <v>0</v>
      </c>
      <c r="GR29">
        <v>1</v>
      </c>
      <c r="GS29">
        <v>1</v>
      </c>
      <c r="GT29">
        <v>0</v>
      </c>
      <c r="GU29" t="s">
        <v>6</v>
      </c>
      <c r="GV29">
        <f t="shared" si="41"/>
        <v>0</v>
      </c>
      <c r="GW29">
        <v>1</v>
      </c>
      <c r="GX29">
        <f t="shared" si="42"/>
        <v>0</v>
      </c>
      <c r="HA29">
        <v>0</v>
      </c>
      <c r="HB29">
        <v>0</v>
      </c>
      <c r="HC29">
        <f t="shared" si="43"/>
        <v>0</v>
      </c>
      <c r="HE29" t="s">
        <v>48</v>
      </c>
      <c r="HF29" t="s">
        <v>28</v>
      </c>
      <c r="HG29">
        <f>ROUND(AC29*I29,0)</f>
        <v>1821</v>
      </c>
      <c r="HM29" t="s">
        <v>6</v>
      </c>
      <c r="HN29" t="s">
        <v>6</v>
      </c>
      <c r="HO29" t="s">
        <v>6</v>
      </c>
      <c r="HP29" t="s">
        <v>6</v>
      </c>
      <c r="HQ29" t="s">
        <v>6</v>
      </c>
      <c r="HS29">
        <v>0</v>
      </c>
      <c r="IK29">
        <v>0</v>
      </c>
    </row>
    <row r="30" spans="1:247" x14ac:dyDescent="0.2">
      <c r="A30">
        <v>18</v>
      </c>
      <c r="B30">
        <v>1</v>
      </c>
      <c r="C30">
        <v>20</v>
      </c>
      <c r="E30" t="s">
        <v>67</v>
      </c>
      <c r="F30" t="s">
        <v>68</v>
      </c>
      <c r="G30" t="s">
        <v>69</v>
      </c>
      <c r="H30" t="str">
        <f>'1.Ведомость'!C31</f>
        <v>м3</v>
      </c>
      <c r="I30">
        <f>I28*J30</f>
        <v>0.39999999999999997</v>
      </c>
      <c r="J30">
        <v>3.333333333333333</v>
      </c>
      <c r="K30">
        <v>3.3333333000000001</v>
      </c>
      <c r="O30">
        <f t="shared" si="14"/>
        <v>2352</v>
      </c>
      <c r="P30">
        <f t="shared" si="15"/>
        <v>2352</v>
      </c>
      <c r="Q30">
        <f t="shared" si="16"/>
        <v>0</v>
      </c>
      <c r="R30">
        <f t="shared" si="17"/>
        <v>0</v>
      </c>
      <c r="S30">
        <f t="shared" si="18"/>
        <v>0</v>
      </c>
      <c r="T30">
        <f t="shared" si="19"/>
        <v>0</v>
      </c>
      <c r="U30">
        <f t="shared" si="20"/>
        <v>0</v>
      </c>
      <c r="V30">
        <f t="shared" si="21"/>
        <v>0</v>
      </c>
      <c r="W30">
        <f t="shared" si="22"/>
        <v>0</v>
      </c>
      <c r="X30">
        <f t="shared" si="23"/>
        <v>0</v>
      </c>
      <c r="Y30">
        <f t="shared" si="24"/>
        <v>0</v>
      </c>
      <c r="AA30">
        <v>92793969</v>
      </c>
      <c r="AB30">
        <f t="shared" si="25"/>
        <v>592.76</v>
      </c>
      <c r="AC30">
        <f>ROUND((ES30),2)</f>
        <v>592.76</v>
      </c>
      <c r="AD30">
        <f t="shared" si="26"/>
        <v>0</v>
      </c>
      <c r="AE30">
        <f t="shared" si="44"/>
        <v>0</v>
      </c>
      <c r="AF30">
        <f t="shared" si="46"/>
        <v>0</v>
      </c>
      <c r="AG30">
        <f t="shared" si="27"/>
        <v>0</v>
      </c>
      <c r="AH30">
        <f t="shared" si="47"/>
        <v>0</v>
      </c>
      <c r="AI30">
        <f t="shared" si="45"/>
        <v>0</v>
      </c>
      <c r="AJ30">
        <f t="shared" si="28"/>
        <v>0</v>
      </c>
      <c r="AK30">
        <v>592.76</v>
      </c>
      <c r="AL30">
        <v>592.76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9.92</v>
      </c>
      <c r="BD30" t="s">
        <v>6</v>
      </c>
      <c r="BE30" t="s">
        <v>6</v>
      </c>
      <c r="BF30" t="s">
        <v>6</v>
      </c>
      <c r="BG30" t="s">
        <v>6</v>
      </c>
      <c r="BH30">
        <v>3</v>
      </c>
      <c r="BI30">
        <v>1</v>
      </c>
      <c r="BJ30" t="s">
        <v>70</v>
      </c>
      <c r="BM30">
        <v>500001</v>
      </c>
      <c r="BN30">
        <v>0</v>
      </c>
      <c r="BO30" t="s">
        <v>6</v>
      </c>
      <c r="BP30">
        <v>0</v>
      </c>
      <c r="BQ30">
        <v>8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6</v>
      </c>
      <c r="BZ30">
        <v>0</v>
      </c>
      <c r="CA30">
        <v>0</v>
      </c>
      <c r="CB30" t="s">
        <v>6</v>
      </c>
      <c r="CE30">
        <v>0</v>
      </c>
      <c r="CF30">
        <v>0</v>
      </c>
      <c r="CG30">
        <v>0</v>
      </c>
      <c r="CM30">
        <v>0</v>
      </c>
      <c r="CN30" t="s">
        <v>6</v>
      </c>
      <c r="CO30">
        <v>0</v>
      </c>
      <c r="CP30">
        <f t="shared" si="29"/>
        <v>2352</v>
      </c>
      <c r="CQ30">
        <f>AC30*BC30</f>
        <v>5880.1791999999996</v>
      </c>
      <c r="CR30">
        <f>(((ET30)*BB30-(EU30)*BS30)+AE30*BS30)</f>
        <v>0</v>
      </c>
      <c r="CS30">
        <f t="shared" si="30"/>
        <v>0</v>
      </c>
      <c r="CT30">
        <f t="shared" si="31"/>
        <v>0</v>
      </c>
      <c r="CU30">
        <f t="shared" si="32"/>
        <v>0</v>
      </c>
      <c r="CV30">
        <f t="shared" si="33"/>
        <v>0</v>
      </c>
      <c r="CW30">
        <f t="shared" si="34"/>
        <v>0</v>
      </c>
      <c r="CX30">
        <f t="shared" si="35"/>
        <v>0</v>
      </c>
      <c r="CY30">
        <f>0</f>
        <v>0</v>
      </c>
      <c r="CZ30">
        <f>0</f>
        <v>0</v>
      </c>
      <c r="DC30" t="s">
        <v>6</v>
      </c>
      <c r="DD30" t="s">
        <v>6</v>
      </c>
      <c r="DE30" t="s">
        <v>6</v>
      </c>
      <c r="DF30" t="s">
        <v>6</v>
      </c>
      <c r="DG30" t="s">
        <v>6</v>
      </c>
      <c r="DH30" t="s">
        <v>6</v>
      </c>
      <c r="DI30" t="s">
        <v>6</v>
      </c>
      <c r="DJ30" t="s">
        <v>6</v>
      </c>
      <c r="DK30" t="s">
        <v>6</v>
      </c>
      <c r="DL30" t="s">
        <v>6</v>
      </c>
      <c r="DM30" t="s">
        <v>6</v>
      </c>
      <c r="DN30">
        <v>0</v>
      </c>
      <c r="DO30">
        <v>0</v>
      </c>
      <c r="DP30">
        <v>1</v>
      </c>
      <c r="DQ30">
        <v>1</v>
      </c>
      <c r="DU30">
        <v>1007</v>
      </c>
      <c r="DV30" t="s">
        <v>51</v>
      </c>
      <c r="DW30" t="s">
        <v>51</v>
      </c>
      <c r="DX30">
        <v>1</v>
      </c>
      <c r="DZ30" t="s">
        <v>6</v>
      </c>
      <c r="EA30" t="s">
        <v>6</v>
      </c>
      <c r="EB30" t="s">
        <v>6</v>
      </c>
      <c r="EC30" t="s">
        <v>6</v>
      </c>
      <c r="EE30">
        <v>59670228</v>
      </c>
      <c r="EF30">
        <v>8</v>
      </c>
      <c r="EG30" t="s">
        <v>53</v>
      </c>
      <c r="EH30">
        <v>0</v>
      </c>
      <c r="EI30" t="s">
        <v>6</v>
      </c>
      <c r="EJ30">
        <v>1</v>
      </c>
      <c r="EK30">
        <v>500001</v>
      </c>
      <c r="EL30" t="s">
        <v>54</v>
      </c>
      <c r="EM30" t="s">
        <v>55</v>
      </c>
      <c r="EO30" t="s">
        <v>6</v>
      </c>
      <c r="EQ30">
        <v>0</v>
      </c>
      <c r="ER30">
        <v>592.76</v>
      </c>
      <c r="ES30">
        <v>592.76</v>
      </c>
      <c r="ET30">
        <v>0</v>
      </c>
      <c r="EU30">
        <v>0</v>
      </c>
      <c r="EV30">
        <v>0</v>
      </c>
      <c r="EW30">
        <v>0</v>
      </c>
      <c r="EX30">
        <v>0</v>
      </c>
      <c r="FQ30">
        <v>0</v>
      </c>
      <c r="FR30">
        <v>0</v>
      </c>
      <c r="FS30">
        <v>0</v>
      </c>
      <c r="FX30">
        <v>0</v>
      </c>
      <c r="FY30">
        <v>0</v>
      </c>
      <c r="GA30" t="s">
        <v>6</v>
      </c>
      <c r="GD30">
        <v>1</v>
      </c>
      <c r="GF30">
        <v>2039656126</v>
      </c>
      <c r="GG30">
        <v>2</v>
      </c>
      <c r="GH30">
        <v>1</v>
      </c>
      <c r="GI30">
        <v>4</v>
      </c>
      <c r="GJ30">
        <v>0</v>
      </c>
      <c r="GK30">
        <v>0</v>
      </c>
      <c r="GL30">
        <f t="shared" si="36"/>
        <v>0</v>
      </c>
      <c r="GM30">
        <f t="shared" si="37"/>
        <v>2352</v>
      </c>
      <c r="GN30">
        <f t="shared" si="38"/>
        <v>2352</v>
      </c>
      <c r="GO30">
        <f t="shared" si="39"/>
        <v>0</v>
      </c>
      <c r="GP30">
        <f t="shared" si="40"/>
        <v>0</v>
      </c>
      <c r="GR30">
        <v>0</v>
      </c>
      <c r="GS30">
        <v>3</v>
      </c>
      <c r="GT30">
        <v>0</v>
      </c>
      <c r="GU30" t="s">
        <v>6</v>
      </c>
      <c r="GV30">
        <f t="shared" si="41"/>
        <v>0</v>
      </c>
      <c r="GW30">
        <v>1</v>
      </c>
      <c r="GX30">
        <f t="shared" si="42"/>
        <v>0</v>
      </c>
      <c r="HA30">
        <v>0</v>
      </c>
      <c r="HB30">
        <v>0</v>
      </c>
      <c r="HC30">
        <f t="shared" si="43"/>
        <v>0</v>
      </c>
      <c r="HE30" t="s">
        <v>6</v>
      </c>
      <c r="HF30" t="s">
        <v>6</v>
      </c>
      <c r="HM30" t="s">
        <v>6</v>
      </c>
      <c r="HN30" t="s">
        <v>6</v>
      </c>
      <c r="HO30" t="s">
        <v>6</v>
      </c>
      <c r="HP30" t="s">
        <v>6</v>
      </c>
      <c r="HQ30" t="s">
        <v>6</v>
      </c>
      <c r="HS30">
        <v>0</v>
      </c>
      <c r="IK30">
        <v>0</v>
      </c>
    </row>
    <row r="31" spans="1:247" x14ac:dyDescent="0.2">
      <c r="A31">
        <v>18</v>
      </c>
      <c r="B31">
        <v>1</v>
      </c>
      <c r="C31">
        <v>19</v>
      </c>
      <c r="E31" t="s">
        <v>71</v>
      </c>
      <c r="F31" t="s">
        <v>68</v>
      </c>
      <c r="G31" t="s">
        <v>69</v>
      </c>
      <c r="H31" t="str">
        <f>'1.Ведомость'!C32</f>
        <v>м3</v>
      </c>
      <c r="I31">
        <f>I28*J31</f>
        <v>-0.62399999999999989</v>
      </c>
      <c r="J31">
        <v>-5.1999999999999993</v>
      </c>
      <c r="K31">
        <v>-5.2</v>
      </c>
      <c r="O31">
        <f t="shared" si="14"/>
        <v>-3669</v>
      </c>
      <c r="P31">
        <f t="shared" si="15"/>
        <v>-3669</v>
      </c>
      <c r="Q31">
        <f t="shared" si="16"/>
        <v>0</v>
      </c>
      <c r="R31">
        <f t="shared" si="17"/>
        <v>0</v>
      </c>
      <c r="S31">
        <f t="shared" si="18"/>
        <v>0</v>
      </c>
      <c r="T31">
        <f t="shared" si="19"/>
        <v>0</v>
      </c>
      <c r="U31">
        <f t="shared" si="20"/>
        <v>0</v>
      </c>
      <c r="V31">
        <f t="shared" si="21"/>
        <v>0</v>
      </c>
      <c r="W31">
        <f t="shared" si="22"/>
        <v>0</v>
      </c>
      <c r="X31">
        <f t="shared" si="23"/>
        <v>0</v>
      </c>
      <c r="Y31">
        <f t="shared" si="24"/>
        <v>0</v>
      </c>
      <c r="AA31">
        <v>92793969</v>
      </c>
      <c r="AB31">
        <f t="shared" si="25"/>
        <v>592.76</v>
      </c>
      <c r="AC31">
        <f>ROUND((ES31),2)</f>
        <v>592.76</v>
      </c>
      <c r="AD31">
        <f t="shared" si="26"/>
        <v>0</v>
      </c>
      <c r="AE31">
        <f t="shared" si="44"/>
        <v>0</v>
      </c>
      <c r="AF31">
        <f t="shared" si="46"/>
        <v>0</v>
      </c>
      <c r="AG31">
        <f t="shared" si="27"/>
        <v>0</v>
      </c>
      <c r="AH31">
        <f t="shared" si="47"/>
        <v>0</v>
      </c>
      <c r="AI31">
        <f t="shared" si="45"/>
        <v>0</v>
      </c>
      <c r="AJ31">
        <f t="shared" si="28"/>
        <v>0</v>
      </c>
      <c r="AK31">
        <v>592.76</v>
      </c>
      <c r="AL31">
        <v>592.76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9.92</v>
      </c>
      <c r="BD31" t="s">
        <v>6</v>
      </c>
      <c r="BE31" t="s">
        <v>6</v>
      </c>
      <c r="BF31" t="s">
        <v>6</v>
      </c>
      <c r="BG31" t="s">
        <v>6</v>
      </c>
      <c r="BH31">
        <v>3</v>
      </c>
      <c r="BI31">
        <v>1</v>
      </c>
      <c r="BJ31" t="s">
        <v>70</v>
      </c>
      <c r="BM31">
        <v>500001</v>
      </c>
      <c r="BN31">
        <v>0</v>
      </c>
      <c r="BO31" t="s">
        <v>6</v>
      </c>
      <c r="BP31">
        <v>0</v>
      </c>
      <c r="BQ31">
        <v>8</v>
      </c>
      <c r="BR31">
        <v>1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6</v>
      </c>
      <c r="BZ31">
        <v>0</v>
      </c>
      <c r="CA31">
        <v>0</v>
      </c>
      <c r="CB31" t="s">
        <v>6</v>
      </c>
      <c r="CE31">
        <v>0</v>
      </c>
      <c r="CF31">
        <v>0</v>
      </c>
      <c r="CG31">
        <v>0</v>
      </c>
      <c r="CM31">
        <v>0</v>
      </c>
      <c r="CN31" t="s">
        <v>6</v>
      </c>
      <c r="CO31">
        <v>0</v>
      </c>
      <c r="CP31">
        <f t="shared" si="29"/>
        <v>-3669</v>
      </c>
      <c r="CQ31">
        <f>AC31*BC31</f>
        <v>5880.1791999999996</v>
      </c>
      <c r="CR31">
        <f>(((ET31)*BB31-(EU31)*BS31)+AE31*BS31)</f>
        <v>0</v>
      </c>
      <c r="CS31">
        <f t="shared" si="30"/>
        <v>0</v>
      </c>
      <c r="CT31">
        <f t="shared" si="31"/>
        <v>0</v>
      </c>
      <c r="CU31">
        <f t="shared" si="32"/>
        <v>0</v>
      </c>
      <c r="CV31">
        <f t="shared" si="33"/>
        <v>0</v>
      </c>
      <c r="CW31">
        <f t="shared" si="34"/>
        <v>0</v>
      </c>
      <c r="CX31">
        <f t="shared" si="35"/>
        <v>0</v>
      </c>
      <c r="CY31">
        <f>0</f>
        <v>0</v>
      </c>
      <c r="CZ31">
        <f>0</f>
        <v>0</v>
      </c>
      <c r="DC31" t="s">
        <v>6</v>
      </c>
      <c r="DD31" t="s">
        <v>6</v>
      </c>
      <c r="DE31" t="s">
        <v>6</v>
      </c>
      <c r="DF31" t="s">
        <v>6</v>
      </c>
      <c r="DG31" t="s">
        <v>6</v>
      </c>
      <c r="DH31" t="s">
        <v>6</v>
      </c>
      <c r="DI31" t="s">
        <v>6</v>
      </c>
      <c r="DJ31" t="s">
        <v>6</v>
      </c>
      <c r="DK31" t="s">
        <v>6</v>
      </c>
      <c r="DL31" t="s">
        <v>6</v>
      </c>
      <c r="DM31" t="s">
        <v>6</v>
      </c>
      <c r="DN31">
        <v>0</v>
      </c>
      <c r="DO31">
        <v>0</v>
      </c>
      <c r="DP31">
        <v>1</v>
      </c>
      <c r="DQ31">
        <v>1</v>
      </c>
      <c r="DU31">
        <v>1007</v>
      </c>
      <c r="DV31" t="s">
        <v>51</v>
      </c>
      <c r="DW31" t="s">
        <v>51</v>
      </c>
      <c r="DX31">
        <v>1</v>
      </c>
      <c r="DZ31" t="s">
        <v>6</v>
      </c>
      <c r="EA31" t="s">
        <v>6</v>
      </c>
      <c r="EB31" t="s">
        <v>6</v>
      </c>
      <c r="EC31" t="s">
        <v>6</v>
      </c>
      <c r="EE31">
        <v>59670228</v>
      </c>
      <c r="EF31">
        <v>8</v>
      </c>
      <c r="EG31" t="s">
        <v>53</v>
      </c>
      <c r="EH31">
        <v>0</v>
      </c>
      <c r="EI31" t="s">
        <v>6</v>
      </c>
      <c r="EJ31">
        <v>1</v>
      </c>
      <c r="EK31">
        <v>500001</v>
      </c>
      <c r="EL31" t="s">
        <v>54</v>
      </c>
      <c r="EM31" t="s">
        <v>55</v>
      </c>
      <c r="EO31" t="s">
        <v>6</v>
      </c>
      <c r="EQ31">
        <v>0</v>
      </c>
      <c r="ER31">
        <v>592.76</v>
      </c>
      <c r="ES31">
        <v>592.76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v>0</v>
      </c>
      <c r="FS31">
        <v>0</v>
      </c>
      <c r="FX31">
        <v>0</v>
      </c>
      <c r="FY31">
        <v>0</v>
      </c>
      <c r="GA31" t="s">
        <v>6</v>
      </c>
      <c r="GD31">
        <v>1</v>
      </c>
      <c r="GF31">
        <v>2039656126</v>
      </c>
      <c r="GG31">
        <v>2</v>
      </c>
      <c r="GH31">
        <v>1</v>
      </c>
      <c r="GI31">
        <v>4</v>
      </c>
      <c r="GJ31">
        <v>0</v>
      </c>
      <c r="GK31">
        <v>0</v>
      </c>
      <c r="GL31">
        <f t="shared" si="36"/>
        <v>0</v>
      </c>
      <c r="GM31">
        <f t="shared" si="37"/>
        <v>-3669</v>
      </c>
      <c r="GN31">
        <f t="shared" si="38"/>
        <v>-3669</v>
      </c>
      <c r="GO31">
        <f t="shared" si="39"/>
        <v>0</v>
      </c>
      <c r="GP31">
        <f t="shared" si="40"/>
        <v>0</v>
      </c>
      <c r="GR31">
        <v>0</v>
      </c>
      <c r="GS31">
        <v>3</v>
      </c>
      <c r="GT31">
        <v>0</v>
      </c>
      <c r="GU31" t="s">
        <v>6</v>
      </c>
      <c r="GV31">
        <f t="shared" si="41"/>
        <v>0</v>
      </c>
      <c r="GW31">
        <v>1</v>
      </c>
      <c r="GX31">
        <f t="shared" si="42"/>
        <v>0</v>
      </c>
      <c r="HA31">
        <v>0</v>
      </c>
      <c r="HB31">
        <v>0</v>
      </c>
      <c r="HC31">
        <f t="shared" si="43"/>
        <v>0</v>
      </c>
      <c r="HE31" t="s">
        <v>6</v>
      </c>
      <c r="HF31" t="s">
        <v>6</v>
      </c>
      <c r="HM31" t="s">
        <v>6</v>
      </c>
      <c r="HN31" t="s">
        <v>6</v>
      </c>
      <c r="HO31" t="s">
        <v>6</v>
      </c>
      <c r="HP31" t="s">
        <v>6</v>
      </c>
      <c r="HQ31" t="s">
        <v>6</v>
      </c>
      <c r="HS31">
        <v>0</v>
      </c>
      <c r="IK31">
        <v>0</v>
      </c>
    </row>
    <row r="32" spans="1:247" x14ac:dyDescent="0.2">
      <c r="A32">
        <v>18</v>
      </c>
      <c r="B32">
        <v>1</v>
      </c>
      <c r="C32">
        <v>24</v>
      </c>
      <c r="E32" t="s">
        <v>72</v>
      </c>
      <c r="F32" t="s">
        <v>73</v>
      </c>
      <c r="G32" t="s">
        <v>74</v>
      </c>
      <c r="H32" t="str">
        <f>'1.Ведомость'!C33</f>
        <v>ШТ</v>
      </c>
      <c r="I32">
        <f>I28*J32</f>
        <v>1.9999999999999996</v>
      </c>
      <c r="J32">
        <v>16.666666666666664</v>
      </c>
      <c r="K32">
        <v>16.6666667</v>
      </c>
      <c r="O32">
        <f t="shared" si="14"/>
        <v>5453</v>
      </c>
      <c r="P32">
        <f t="shared" si="15"/>
        <v>5453</v>
      </c>
      <c r="Q32">
        <f t="shared" si="16"/>
        <v>0</v>
      </c>
      <c r="R32">
        <f t="shared" si="17"/>
        <v>0</v>
      </c>
      <c r="S32">
        <f t="shared" si="18"/>
        <v>0</v>
      </c>
      <c r="T32">
        <f t="shared" si="19"/>
        <v>0</v>
      </c>
      <c r="U32">
        <f t="shared" si="20"/>
        <v>0</v>
      </c>
      <c r="V32">
        <f t="shared" si="21"/>
        <v>0</v>
      </c>
      <c r="W32">
        <f t="shared" si="22"/>
        <v>0</v>
      </c>
      <c r="X32">
        <f t="shared" si="23"/>
        <v>0</v>
      </c>
      <c r="Y32">
        <f t="shared" si="24"/>
        <v>0</v>
      </c>
      <c r="AA32">
        <v>92793969</v>
      </c>
      <c r="AB32">
        <f t="shared" si="25"/>
        <v>2726.57</v>
      </c>
      <c r="AC32">
        <f>ROUND(((ES32*ROUND(0.2,7))),2)</f>
        <v>2726.57</v>
      </c>
      <c r="AD32">
        <f t="shared" si="26"/>
        <v>0</v>
      </c>
      <c r="AE32">
        <f t="shared" si="44"/>
        <v>0</v>
      </c>
      <c r="AF32">
        <f t="shared" si="46"/>
        <v>0</v>
      </c>
      <c r="AG32">
        <f t="shared" si="27"/>
        <v>0</v>
      </c>
      <c r="AH32">
        <f t="shared" si="47"/>
        <v>0</v>
      </c>
      <c r="AI32">
        <f t="shared" si="45"/>
        <v>0</v>
      </c>
      <c r="AJ32">
        <f t="shared" si="28"/>
        <v>0</v>
      </c>
      <c r="AK32">
        <v>13632.85</v>
      </c>
      <c r="AL32">
        <v>13632.85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9.92</v>
      </c>
      <c r="BD32" t="s">
        <v>6</v>
      </c>
      <c r="BE32" t="s">
        <v>6</v>
      </c>
      <c r="BF32" t="s">
        <v>6</v>
      </c>
      <c r="BG32" t="s">
        <v>6</v>
      </c>
      <c r="BH32">
        <v>3</v>
      </c>
      <c r="BI32">
        <v>1</v>
      </c>
      <c r="BJ32" t="s">
        <v>75</v>
      </c>
      <c r="BM32">
        <v>500001</v>
      </c>
      <c r="BN32">
        <v>0</v>
      </c>
      <c r="BO32" t="s">
        <v>6</v>
      </c>
      <c r="BP32">
        <v>0</v>
      </c>
      <c r="BQ32">
        <v>8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6</v>
      </c>
      <c r="BZ32">
        <v>0</v>
      </c>
      <c r="CA32">
        <v>0</v>
      </c>
      <c r="CB32" t="s">
        <v>6</v>
      </c>
      <c r="CE32">
        <v>0</v>
      </c>
      <c r="CF32">
        <v>0</v>
      </c>
      <c r="CG32">
        <v>0</v>
      </c>
      <c r="CM32">
        <v>0</v>
      </c>
      <c r="CN32" t="s">
        <v>6</v>
      </c>
      <c r="CO32">
        <v>0</v>
      </c>
      <c r="CP32">
        <f t="shared" si="29"/>
        <v>5453</v>
      </c>
      <c r="CQ32">
        <f>AC32</f>
        <v>2726.57</v>
      </c>
      <c r="CR32">
        <f>(((ET32)-(EU32)*BS32)+AE32*BS32)</f>
        <v>0</v>
      </c>
      <c r="CS32">
        <f t="shared" si="30"/>
        <v>0</v>
      </c>
      <c r="CT32">
        <f t="shared" si="31"/>
        <v>0</v>
      </c>
      <c r="CU32">
        <f t="shared" si="32"/>
        <v>0</v>
      </c>
      <c r="CV32">
        <f t="shared" si="33"/>
        <v>0</v>
      </c>
      <c r="CW32">
        <f t="shared" si="34"/>
        <v>0</v>
      </c>
      <c r="CX32">
        <f t="shared" si="35"/>
        <v>0</v>
      </c>
      <c r="CY32">
        <f>0</f>
        <v>0</v>
      </c>
      <c r="CZ32">
        <f>0</f>
        <v>0</v>
      </c>
      <c r="DC32" t="s">
        <v>6</v>
      </c>
      <c r="DD32" t="s">
        <v>65</v>
      </c>
      <c r="DE32" t="s">
        <v>6</v>
      </c>
      <c r="DF32" t="s">
        <v>6</v>
      </c>
      <c r="DG32" t="s">
        <v>6</v>
      </c>
      <c r="DH32" t="s">
        <v>6</v>
      </c>
      <c r="DI32" t="s">
        <v>6</v>
      </c>
      <c r="DJ32" t="s">
        <v>6</v>
      </c>
      <c r="DK32" t="s">
        <v>6</v>
      </c>
      <c r="DL32" t="s">
        <v>6</v>
      </c>
      <c r="DM32" t="s">
        <v>6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63</v>
      </c>
      <c r="DW32" t="s">
        <v>63</v>
      </c>
      <c r="DX32">
        <v>1</v>
      </c>
      <c r="DZ32" t="s">
        <v>6</v>
      </c>
      <c r="EA32" t="s">
        <v>6</v>
      </c>
      <c r="EB32" t="s">
        <v>6</v>
      </c>
      <c r="EC32" t="s">
        <v>6</v>
      </c>
      <c r="EE32">
        <v>59670228</v>
      </c>
      <c r="EF32">
        <v>8</v>
      </c>
      <c r="EG32" t="s">
        <v>53</v>
      </c>
      <c r="EH32">
        <v>0</v>
      </c>
      <c r="EI32" t="s">
        <v>6</v>
      </c>
      <c r="EJ32">
        <v>1</v>
      </c>
      <c r="EK32">
        <v>500001</v>
      </c>
      <c r="EL32" t="s">
        <v>54</v>
      </c>
      <c r="EM32" t="s">
        <v>55</v>
      </c>
      <c r="EO32" t="s">
        <v>6</v>
      </c>
      <c r="EQ32">
        <v>0</v>
      </c>
      <c r="ER32">
        <v>13632.85</v>
      </c>
      <c r="ES32">
        <v>13632.85</v>
      </c>
      <c r="ET32">
        <v>0</v>
      </c>
      <c r="EU32">
        <v>0</v>
      </c>
      <c r="EV32">
        <v>0</v>
      </c>
      <c r="EW32">
        <v>0</v>
      </c>
      <c r="EX32">
        <v>0</v>
      </c>
      <c r="EZ32">
        <v>5</v>
      </c>
      <c r="FC32">
        <v>0</v>
      </c>
      <c r="FD32">
        <v>18</v>
      </c>
      <c r="FF32">
        <v>12963.67</v>
      </c>
      <c r="FQ32">
        <v>0</v>
      </c>
      <c r="FR32">
        <v>0</v>
      </c>
      <c r="FS32">
        <v>0</v>
      </c>
      <c r="FX32">
        <v>0</v>
      </c>
      <c r="FY32">
        <v>0</v>
      </c>
      <c r="GA32" t="s">
        <v>76</v>
      </c>
      <c r="GD32">
        <v>1</v>
      </c>
      <c r="GF32">
        <v>-1580811725</v>
      </c>
      <c r="GG32">
        <v>2</v>
      </c>
      <c r="GH32">
        <v>3</v>
      </c>
      <c r="GI32">
        <v>4</v>
      </c>
      <c r="GJ32">
        <v>0</v>
      </c>
      <c r="GK32">
        <v>0</v>
      </c>
      <c r="GL32">
        <f t="shared" si="36"/>
        <v>0</v>
      </c>
      <c r="GM32">
        <f t="shared" si="37"/>
        <v>5453</v>
      </c>
      <c r="GN32">
        <f t="shared" si="38"/>
        <v>5453</v>
      </c>
      <c r="GO32">
        <f t="shared" si="39"/>
        <v>0</v>
      </c>
      <c r="GP32">
        <f t="shared" si="40"/>
        <v>0</v>
      </c>
      <c r="GR32">
        <v>1</v>
      </c>
      <c r="GS32">
        <v>1</v>
      </c>
      <c r="GT32">
        <v>0</v>
      </c>
      <c r="GU32" t="s">
        <v>6</v>
      </c>
      <c r="GV32">
        <f t="shared" si="41"/>
        <v>0</v>
      </c>
      <c r="GW32">
        <v>1</v>
      </c>
      <c r="GX32">
        <f t="shared" si="42"/>
        <v>0</v>
      </c>
      <c r="HA32">
        <v>0</v>
      </c>
      <c r="HB32">
        <v>0</v>
      </c>
      <c r="HC32">
        <f t="shared" si="43"/>
        <v>0</v>
      </c>
      <c r="HE32" t="s">
        <v>48</v>
      </c>
      <c r="HF32" t="s">
        <v>28</v>
      </c>
      <c r="HG32">
        <f>ROUND(AC32*I32,0)</f>
        <v>5453</v>
      </c>
      <c r="HM32" t="s">
        <v>6</v>
      </c>
      <c r="HN32" t="s">
        <v>6</v>
      </c>
      <c r="HO32" t="s">
        <v>6</v>
      </c>
      <c r="HP32" t="s">
        <v>6</v>
      </c>
      <c r="HQ32" t="s">
        <v>6</v>
      </c>
      <c r="HS32">
        <v>0</v>
      </c>
      <c r="IK32">
        <v>0</v>
      </c>
    </row>
    <row r="33" spans="1:247" x14ac:dyDescent="0.2">
      <c r="A33">
        <v>17</v>
      </c>
      <c r="B33">
        <v>1</v>
      </c>
      <c r="C33">
        <f>ROW(SmtRes!A39)</f>
        <v>39</v>
      </c>
      <c r="D33">
        <f>ROW(EtalonRes!A40)</f>
        <v>40</v>
      </c>
      <c r="E33" t="s">
        <v>77</v>
      </c>
      <c r="F33" t="s">
        <v>78</v>
      </c>
      <c r="G33" t="s">
        <v>79</v>
      </c>
      <c r="H33" t="s">
        <v>31</v>
      </c>
      <c r="I33">
        <f>ROUND(4.3/100,7)</f>
        <v>4.2999999999999997E-2</v>
      </c>
      <c r="J33">
        <v>0</v>
      </c>
      <c r="K33">
        <f>ROUND(4.3/100,7)</f>
        <v>4.2999999999999997E-2</v>
      </c>
      <c r="O33">
        <f t="shared" si="14"/>
        <v>7099</v>
      </c>
      <c r="P33">
        <f t="shared" si="15"/>
        <v>1068</v>
      </c>
      <c r="Q33">
        <f t="shared" si="16"/>
        <v>1332</v>
      </c>
      <c r="R33">
        <f t="shared" si="17"/>
        <v>582</v>
      </c>
      <c r="S33">
        <f t="shared" si="18"/>
        <v>4699</v>
      </c>
      <c r="T33">
        <f t="shared" si="19"/>
        <v>0</v>
      </c>
      <c r="U33">
        <f t="shared" si="20"/>
        <v>12.125999999999999</v>
      </c>
      <c r="V33">
        <f t="shared" si="21"/>
        <v>0.96792999999999996</v>
      </c>
      <c r="W33">
        <f t="shared" si="22"/>
        <v>0</v>
      </c>
      <c r="X33">
        <f t="shared" si="23"/>
        <v>5387</v>
      </c>
      <c r="Y33">
        <f t="shared" si="24"/>
        <v>3063</v>
      </c>
      <c r="AA33">
        <v>92793969</v>
      </c>
      <c r="AB33">
        <f t="shared" si="25"/>
        <v>6909.8</v>
      </c>
      <c r="AC33">
        <f>ROUND((ES33),2)</f>
        <v>2502.7399999999998</v>
      </c>
      <c r="AD33">
        <f t="shared" si="26"/>
        <v>1970.58</v>
      </c>
      <c r="AE33">
        <f t="shared" si="44"/>
        <v>301.89</v>
      </c>
      <c r="AF33">
        <f t="shared" si="46"/>
        <v>2436.48</v>
      </c>
      <c r="AG33">
        <f t="shared" si="27"/>
        <v>0</v>
      </c>
      <c r="AH33">
        <f t="shared" si="47"/>
        <v>282</v>
      </c>
      <c r="AI33">
        <f t="shared" si="45"/>
        <v>22.51</v>
      </c>
      <c r="AJ33">
        <f t="shared" si="28"/>
        <v>0</v>
      </c>
      <c r="AK33">
        <v>6909.8</v>
      </c>
      <c r="AL33">
        <v>2502.7399999999998</v>
      </c>
      <c r="AM33">
        <v>1970.58</v>
      </c>
      <c r="AN33">
        <v>301.89</v>
      </c>
      <c r="AO33">
        <v>2436.48</v>
      </c>
      <c r="AP33">
        <v>0</v>
      </c>
      <c r="AQ33">
        <v>282</v>
      </c>
      <c r="AR33">
        <v>22.51</v>
      </c>
      <c r="AS33">
        <v>0</v>
      </c>
      <c r="AT33">
        <v>102</v>
      </c>
      <c r="AU33">
        <v>58</v>
      </c>
      <c r="AV33">
        <v>1</v>
      </c>
      <c r="AW33">
        <v>1</v>
      </c>
      <c r="AZ33">
        <v>1</v>
      </c>
      <c r="BA33">
        <v>44.85</v>
      </c>
      <c r="BB33">
        <v>15.72</v>
      </c>
      <c r="BC33">
        <v>9.92</v>
      </c>
      <c r="BD33" t="s">
        <v>6</v>
      </c>
      <c r="BE33" t="s">
        <v>6</v>
      </c>
      <c r="BF33" t="s">
        <v>6</v>
      </c>
      <c r="BG33" t="s">
        <v>6</v>
      </c>
      <c r="BH33">
        <v>0</v>
      </c>
      <c r="BI33">
        <v>1</v>
      </c>
      <c r="BJ33" t="s">
        <v>80</v>
      </c>
      <c r="BM33">
        <v>6001</v>
      </c>
      <c r="BN33">
        <v>0</v>
      </c>
      <c r="BO33" t="s">
        <v>6</v>
      </c>
      <c r="BP33">
        <v>0</v>
      </c>
      <c r="BQ33">
        <v>2</v>
      </c>
      <c r="BR33">
        <v>0</v>
      </c>
      <c r="BS33">
        <v>44.85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6</v>
      </c>
      <c r="BZ33">
        <v>102</v>
      </c>
      <c r="CA33">
        <v>58</v>
      </c>
      <c r="CB33" t="s">
        <v>6</v>
      </c>
      <c r="CE33">
        <v>0</v>
      </c>
      <c r="CF33">
        <v>0</v>
      </c>
      <c r="CG33">
        <v>0</v>
      </c>
      <c r="CM33">
        <v>0</v>
      </c>
      <c r="CN33" t="s">
        <v>6</v>
      </c>
      <c r="CO33">
        <v>0</v>
      </c>
      <c r="CP33">
        <f t="shared" si="29"/>
        <v>7099</v>
      </c>
      <c r="CQ33">
        <f>AC33*BC33</f>
        <v>24827.180799999998</v>
      </c>
      <c r="CR33">
        <f>(((ET33)*BB33-(EU33)*BS33)+AE33*BS33)</f>
        <v>30977.517599999999</v>
      </c>
      <c r="CS33">
        <f t="shared" si="30"/>
        <v>13539.7665</v>
      </c>
      <c r="CT33">
        <f t="shared" si="31"/>
        <v>109276.12800000001</v>
      </c>
      <c r="CU33">
        <f t="shared" si="32"/>
        <v>0</v>
      </c>
      <c r="CV33">
        <f t="shared" si="33"/>
        <v>282</v>
      </c>
      <c r="CW33">
        <f t="shared" si="34"/>
        <v>22.51</v>
      </c>
      <c r="CX33">
        <f t="shared" si="35"/>
        <v>0</v>
      </c>
      <c r="CY33">
        <f>(((S33+R33)*AT33)/100)</f>
        <v>5386.62</v>
      </c>
      <c r="CZ33">
        <f>(((S33+R33)*AU33)/100)</f>
        <v>3062.98</v>
      </c>
      <c r="DC33" t="s">
        <v>6</v>
      </c>
      <c r="DD33" t="s">
        <v>6</v>
      </c>
      <c r="DE33" t="s">
        <v>6</v>
      </c>
      <c r="DF33" t="s">
        <v>6</v>
      </c>
      <c r="DG33" t="s">
        <v>6</v>
      </c>
      <c r="DH33" t="s">
        <v>6</v>
      </c>
      <c r="DI33" t="s">
        <v>6</v>
      </c>
      <c r="DJ33" t="s">
        <v>6</v>
      </c>
      <c r="DK33" t="s">
        <v>6</v>
      </c>
      <c r="DL33" t="s">
        <v>6</v>
      </c>
      <c r="DM33" t="s">
        <v>6</v>
      </c>
      <c r="DN33">
        <v>0</v>
      </c>
      <c r="DO33">
        <v>0</v>
      </c>
      <c r="DP33">
        <v>1</v>
      </c>
      <c r="DQ33">
        <v>1</v>
      </c>
      <c r="DU33">
        <v>1007</v>
      </c>
      <c r="DV33" t="s">
        <v>31</v>
      </c>
      <c r="DW33" t="s">
        <v>31</v>
      </c>
      <c r="DX33">
        <v>100</v>
      </c>
      <c r="DZ33" t="s">
        <v>6</v>
      </c>
      <c r="EA33" t="s">
        <v>6</v>
      </c>
      <c r="EB33" t="s">
        <v>6</v>
      </c>
      <c r="EC33" t="s">
        <v>6</v>
      </c>
      <c r="EE33">
        <v>59670295</v>
      </c>
      <c r="EF33">
        <v>2</v>
      </c>
      <c r="EG33" t="s">
        <v>22</v>
      </c>
      <c r="EH33">
        <v>6</v>
      </c>
      <c r="EI33" t="s">
        <v>81</v>
      </c>
      <c r="EJ33">
        <v>1</v>
      </c>
      <c r="EK33">
        <v>6001</v>
      </c>
      <c r="EL33" t="s">
        <v>81</v>
      </c>
      <c r="EM33" t="s">
        <v>82</v>
      </c>
      <c r="EO33" t="s">
        <v>6</v>
      </c>
      <c r="EQ33">
        <v>131072</v>
      </c>
      <c r="ER33">
        <v>6909.8</v>
      </c>
      <c r="ES33">
        <v>2502.7399999999998</v>
      </c>
      <c r="ET33">
        <v>1970.58</v>
      </c>
      <c r="EU33">
        <v>301.89</v>
      </c>
      <c r="EV33">
        <v>2436.48</v>
      </c>
      <c r="EW33">
        <v>282</v>
      </c>
      <c r="EX33">
        <v>22.51</v>
      </c>
      <c r="EY33">
        <v>0</v>
      </c>
      <c r="FQ33">
        <v>0</v>
      </c>
      <c r="FR33">
        <v>0</v>
      </c>
      <c r="FS33">
        <v>0</v>
      </c>
      <c r="FX33">
        <v>102</v>
      </c>
      <c r="FY33">
        <v>58</v>
      </c>
      <c r="GA33" t="s">
        <v>6</v>
      </c>
      <c r="GD33">
        <v>1</v>
      </c>
      <c r="GF33">
        <v>157967244</v>
      </c>
      <c r="GG33">
        <v>2</v>
      </c>
      <c r="GH33">
        <v>1</v>
      </c>
      <c r="GI33">
        <v>4</v>
      </c>
      <c r="GJ33">
        <v>0</v>
      </c>
      <c r="GK33">
        <v>0</v>
      </c>
      <c r="GL33">
        <f t="shared" si="36"/>
        <v>0</v>
      </c>
      <c r="GM33">
        <f t="shared" si="37"/>
        <v>15549</v>
      </c>
      <c r="GN33">
        <f t="shared" si="38"/>
        <v>15549</v>
      </c>
      <c r="GO33">
        <f t="shared" si="39"/>
        <v>0</v>
      </c>
      <c r="GP33">
        <f t="shared" si="40"/>
        <v>0</v>
      </c>
      <c r="GR33">
        <v>0</v>
      </c>
      <c r="GS33">
        <v>3</v>
      </c>
      <c r="GT33">
        <v>0</v>
      </c>
      <c r="GU33" t="s">
        <v>6</v>
      </c>
      <c r="GV33">
        <f t="shared" si="41"/>
        <v>0</v>
      </c>
      <c r="GW33">
        <v>1</v>
      </c>
      <c r="GX33">
        <f t="shared" si="42"/>
        <v>0</v>
      </c>
      <c r="HA33">
        <v>0</v>
      </c>
      <c r="HB33">
        <v>0</v>
      </c>
      <c r="HC33">
        <f t="shared" si="43"/>
        <v>0</v>
      </c>
      <c r="HE33" t="s">
        <v>6</v>
      </c>
      <c r="HF33" t="s">
        <v>6</v>
      </c>
      <c r="HM33" t="s">
        <v>6</v>
      </c>
      <c r="HN33" t="s">
        <v>83</v>
      </c>
      <c r="HO33" t="s">
        <v>84</v>
      </c>
      <c r="HP33" t="s">
        <v>81</v>
      </c>
      <c r="HQ33" t="s">
        <v>81</v>
      </c>
      <c r="HS33">
        <v>0</v>
      </c>
      <c r="IK33">
        <v>0</v>
      </c>
      <c r="IL33" t="s">
        <v>315</v>
      </c>
      <c r="IM33">
        <v>4.2999999999999997E-2</v>
      </c>
    </row>
    <row r="34" spans="1:247" x14ac:dyDescent="0.2">
      <c r="A34">
        <v>18</v>
      </c>
      <c r="B34">
        <v>1</v>
      </c>
      <c r="C34">
        <v>36</v>
      </c>
      <c r="E34" t="s">
        <v>85</v>
      </c>
      <c r="F34" t="s">
        <v>68</v>
      </c>
      <c r="G34" t="s">
        <v>69</v>
      </c>
      <c r="H34" t="str">
        <f>'1.Ведомость'!C36</f>
        <v>м3</v>
      </c>
      <c r="I34">
        <f>I33*J34</f>
        <v>4.3860000000000001</v>
      </c>
      <c r="J34">
        <v>102.00000000000001</v>
      </c>
      <c r="K34">
        <v>102</v>
      </c>
      <c r="O34">
        <f t="shared" si="14"/>
        <v>25790</v>
      </c>
      <c r="P34">
        <f t="shared" si="15"/>
        <v>25790</v>
      </c>
      <c r="Q34">
        <f t="shared" si="16"/>
        <v>0</v>
      </c>
      <c r="R34">
        <f t="shared" si="17"/>
        <v>0</v>
      </c>
      <c r="S34">
        <f t="shared" si="18"/>
        <v>0</v>
      </c>
      <c r="T34">
        <f t="shared" si="19"/>
        <v>0</v>
      </c>
      <c r="U34">
        <f t="shared" si="20"/>
        <v>0</v>
      </c>
      <c r="V34">
        <f t="shared" si="21"/>
        <v>0</v>
      </c>
      <c r="W34">
        <f t="shared" si="22"/>
        <v>0</v>
      </c>
      <c r="X34">
        <f t="shared" si="23"/>
        <v>0</v>
      </c>
      <c r="Y34">
        <f t="shared" si="24"/>
        <v>0</v>
      </c>
      <c r="AA34">
        <v>92793969</v>
      </c>
      <c r="AB34">
        <f t="shared" si="25"/>
        <v>592.76</v>
      </c>
      <c r="AC34">
        <f>ROUND((ES34),2)</f>
        <v>592.76</v>
      </c>
      <c r="AD34">
        <f t="shared" si="26"/>
        <v>0</v>
      </c>
      <c r="AE34">
        <f t="shared" si="44"/>
        <v>0</v>
      </c>
      <c r="AF34">
        <f t="shared" si="46"/>
        <v>0</v>
      </c>
      <c r="AG34">
        <f t="shared" si="27"/>
        <v>0</v>
      </c>
      <c r="AH34">
        <f t="shared" si="47"/>
        <v>0</v>
      </c>
      <c r="AI34">
        <f t="shared" si="45"/>
        <v>0</v>
      </c>
      <c r="AJ34">
        <f t="shared" si="28"/>
        <v>0</v>
      </c>
      <c r="AK34">
        <v>592.76</v>
      </c>
      <c r="AL34">
        <v>592.76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9.92</v>
      </c>
      <c r="BD34" t="s">
        <v>6</v>
      </c>
      <c r="BE34" t="s">
        <v>6</v>
      </c>
      <c r="BF34" t="s">
        <v>6</v>
      </c>
      <c r="BG34" t="s">
        <v>6</v>
      </c>
      <c r="BH34">
        <v>3</v>
      </c>
      <c r="BI34">
        <v>1</v>
      </c>
      <c r="BJ34" t="s">
        <v>70</v>
      </c>
      <c r="BM34">
        <v>500001</v>
      </c>
      <c r="BN34">
        <v>0</v>
      </c>
      <c r="BO34" t="s">
        <v>6</v>
      </c>
      <c r="BP34">
        <v>0</v>
      </c>
      <c r="BQ34">
        <v>8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6</v>
      </c>
      <c r="BZ34">
        <v>0</v>
      </c>
      <c r="CA34">
        <v>0</v>
      </c>
      <c r="CB34" t="s">
        <v>6</v>
      </c>
      <c r="CE34">
        <v>0</v>
      </c>
      <c r="CF34">
        <v>0</v>
      </c>
      <c r="CG34">
        <v>0</v>
      </c>
      <c r="CM34">
        <v>0</v>
      </c>
      <c r="CN34" t="s">
        <v>6</v>
      </c>
      <c r="CO34">
        <v>0</v>
      </c>
      <c r="CP34">
        <f t="shared" si="29"/>
        <v>25790</v>
      </c>
      <c r="CQ34">
        <f>AC34*BC34</f>
        <v>5880.1791999999996</v>
      </c>
      <c r="CR34">
        <f>(((ET34)*BB34-(EU34)*BS34)+AE34*BS34)</f>
        <v>0</v>
      </c>
      <c r="CS34">
        <f t="shared" si="30"/>
        <v>0</v>
      </c>
      <c r="CT34">
        <f t="shared" si="31"/>
        <v>0</v>
      </c>
      <c r="CU34">
        <f t="shared" si="32"/>
        <v>0</v>
      </c>
      <c r="CV34">
        <f t="shared" si="33"/>
        <v>0</v>
      </c>
      <c r="CW34">
        <f t="shared" si="34"/>
        <v>0</v>
      </c>
      <c r="CX34">
        <f t="shared" si="35"/>
        <v>0</v>
      </c>
      <c r="CY34">
        <f>0</f>
        <v>0</v>
      </c>
      <c r="CZ34">
        <f>0</f>
        <v>0</v>
      </c>
      <c r="DC34" t="s">
        <v>6</v>
      </c>
      <c r="DD34" t="s">
        <v>6</v>
      </c>
      <c r="DE34" t="s">
        <v>6</v>
      </c>
      <c r="DF34" t="s">
        <v>6</v>
      </c>
      <c r="DG34" t="s">
        <v>6</v>
      </c>
      <c r="DH34" t="s">
        <v>6</v>
      </c>
      <c r="DI34" t="s">
        <v>6</v>
      </c>
      <c r="DJ34" t="s">
        <v>6</v>
      </c>
      <c r="DK34" t="s">
        <v>6</v>
      </c>
      <c r="DL34" t="s">
        <v>6</v>
      </c>
      <c r="DM34" t="s">
        <v>6</v>
      </c>
      <c r="DN34">
        <v>0</v>
      </c>
      <c r="DO34">
        <v>0</v>
      </c>
      <c r="DP34">
        <v>1</v>
      </c>
      <c r="DQ34">
        <v>1</v>
      </c>
      <c r="DU34">
        <v>1007</v>
      </c>
      <c r="DV34" t="s">
        <v>51</v>
      </c>
      <c r="DW34" t="s">
        <v>51</v>
      </c>
      <c r="DX34">
        <v>1</v>
      </c>
      <c r="DZ34" t="s">
        <v>6</v>
      </c>
      <c r="EA34" t="s">
        <v>6</v>
      </c>
      <c r="EB34" t="s">
        <v>6</v>
      </c>
      <c r="EC34" t="s">
        <v>6</v>
      </c>
      <c r="EE34">
        <v>59670228</v>
      </c>
      <c r="EF34">
        <v>8</v>
      </c>
      <c r="EG34" t="s">
        <v>53</v>
      </c>
      <c r="EH34">
        <v>0</v>
      </c>
      <c r="EI34" t="s">
        <v>6</v>
      </c>
      <c r="EJ34">
        <v>1</v>
      </c>
      <c r="EK34">
        <v>500001</v>
      </c>
      <c r="EL34" t="s">
        <v>54</v>
      </c>
      <c r="EM34" t="s">
        <v>55</v>
      </c>
      <c r="EO34" t="s">
        <v>6</v>
      </c>
      <c r="EQ34">
        <v>0</v>
      </c>
      <c r="ER34">
        <v>592.76</v>
      </c>
      <c r="ES34">
        <v>592.76</v>
      </c>
      <c r="ET34">
        <v>0</v>
      </c>
      <c r="EU34">
        <v>0</v>
      </c>
      <c r="EV34">
        <v>0</v>
      </c>
      <c r="EW34">
        <v>0</v>
      </c>
      <c r="EX34">
        <v>0</v>
      </c>
      <c r="FQ34">
        <v>0</v>
      </c>
      <c r="FR34">
        <v>0</v>
      </c>
      <c r="FS34">
        <v>0</v>
      </c>
      <c r="FX34">
        <v>0</v>
      </c>
      <c r="FY34">
        <v>0</v>
      </c>
      <c r="GA34" t="s">
        <v>6</v>
      </c>
      <c r="GD34">
        <v>1</v>
      </c>
      <c r="GF34">
        <v>2039656126</v>
      </c>
      <c r="GG34">
        <v>2</v>
      </c>
      <c r="GH34">
        <v>1</v>
      </c>
      <c r="GI34">
        <v>4</v>
      </c>
      <c r="GJ34">
        <v>0</v>
      </c>
      <c r="GK34">
        <v>0</v>
      </c>
      <c r="GL34">
        <f t="shared" si="36"/>
        <v>0</v>
      </c>
      <c r="GM34">
        <f t="shared" si="37"/>
        <v>25790</v>
      </c>
      <c r="GN34">
        <f t="shared" si="38"/>
        <v>25790</v>
      </c>
      <c r="GO34">
        <f t="shared" si="39"/>
        <v>0</v>
      </c>
      <c r="GP34">
        <f t="shared" si="40"/>
        <v>0</v>
      </c>
      <c r="GR34">
        <v>0</v>
      </c>
      <c r="GS34">
        <v>3</v>
      </c>
      <c r="GT34">
        <v>0</v>
      </c>
      <c r="GU34" t="s">
        <v>6</v>
      </c>
      <c r="GV34">
        <f t="shared" si="41"/>
        <v>0</v>
      </c>
      <c r="GW34">
        <v>1</v>
      </c>
      <c r="GX34">
        <f t="shared" si="42"/>
        <v>0</v>
      </c>
      <c r="HA34">
        <v>0</v>
      </c>
      <c r="HB34">
        <v>0</v>
      </c>
      <c r="HC34">
        <f t="shared" si="43"/>
        <v>0</v>
      </c>
      <c r="HE34" t="s">
        <v>6</v>
      </c>
      <c r="HF34" t="s">
        <v>6</v>
      </c>
      <c r="HM34" t="s">
        <v>6</v>
      </c>
      <c r="HN34" t="s">
        <v>6</v>
      </c>
      <c r="HO34" t="s">
        <v>6</v>
      </c>
      <c r="HP34" t="s">
        <v>6</v>
      </c>
      <c r="HQ34" t="s">
        <v>6</v>
      </c>
      <c r="HS34">
        <v>0</v>
      </c>
      <c r="IK34">
        <v>0</v>
      </c>
    </row>
    <row r="36" spans="1:247" x14ac:dyDescent="0.2">
      <c r="A36" s="2">
        <v>51</v>
      </c>
      <c r="B36" s="2">
        <f>B20</f>
        <v>1</v>
      </c>
      <c r="C36" s="2">
        <f>A20</f>
        <v>3</v>
      </c>
      <c r="D36" s="2">
        <f>ROW(A20)</f>
        <v>20</v>
      </c>
      <c r="E36" s="2"/>
      <c r="F36" s="2" t="str">
        <f>IF(F20&lt;&gt;"",F20,"")</f>
        <v>4.3.4</v>
      </c>
      <c r="G36" s="2" t="str">
        <f>IF(G20&lt;&gt;"",G20,"")</f>
        <v>Пункт мойки колес</v>
      </c>
      <c r="H36" s="2">
        <v>0</v>
      </c>
      <c r="I36" s="2"/>
      <c r="J36" s="2"/>
      <c r="K36" s="2"/>
      <c r="L36" s="2"/>
      <c r="M36" s="2"/>
      <c r="N36" s="2"/>
      <c r="O36" s="2">
        <f t="shared" ref="O36:T36" si="48">ROUND(AB36,0)</f>
        <v>56178</v>
      </c>
      <c r="P36" s="2">
        <f t="shared" si="48"/>
        <v>38992</v>
      </c>
      <c r="Q36" s="2">
        <f t="shared" si="48"/>
        <v>4609</v>
      </c>
      <c r="R36" s="2">
        <f t="shared" si="48"/>
        <v>1775</v>
      </c>
      <c r="S36" s="2">
        <f t="shared" si="48"/>
        <v>12577</v>
      </c>
      <c r="T36" s="2">
        <f t="shared" si="48"/>
        <v>0</v>
      </c>
      <c r="U36" s="2">
        <f>AH36</f>
        <v>32.205627999999997</v>
      </c>
      <c r="V36" s="2">
        <f>AI36</f>
        <v>3.0656819999999998</v>
      </c>
      <c r="W36" s="2">
        <f>ROUND(AJ36,0)</f>
        <v>0</v>
      </c>
      <c r="X36" s="2">
        <f>ROUND(AK36,0)</f>
        <v>15385</v>
      </c>
      <c r="Y36" s="2">
        <f>ROUND(AL36,0)</f>
        <v>9028</v>
      </c>
      <c r="Z36" s="2"/>
      <c r="AA36" s="2"/>
      <c r="AB36" s="2">
        <f>ROUND(SUMIF(AA24:AA34,"=92793969",O24:O34),0)</f>
        <v>56178</v>
      </c>
      <c r="AC36" s="2">
        <f>ROUND(SUMIF(AA24:AA34,"=92793969",P24:P34),0)</f>
        <v>38992</v>
      </c>
      <c r="AD36" s="2">
        <f>ROUND(SUMIF(AA24:AA34,"=92793969",Q24:Q34),0)</f>
        <v>4609</v>
      </c>
      <c r="AE36" s="2">
        <f>ROUND(SUMIF(AA24:AA34,"=92793969",R24:R34),0)</f>
        <v>1775</v>
      </c>
      <c r="AF36" s="2">
        <f>ROUND(SUMIF(AA24:AA34,"=92793969",S24:S34),0)</f>
        <v>12577</v>
      </c>
      <c r="AG36" s="2">
        <f>ROUND(SUMIF(AA24:AA34,"=92793969",T24:T34),0)</f>
        <v>0</v>
      </c>
      <c r="AH36" s="2">
        <f>SUMIF(AA24:AA34,"=92793969",U24:U34)</f>
        <v>32.205627999999997</v>
      </c>
      <c r="AI36" s="2">
        <f>SUMIF(AA24:AA34,"=92793969",V24:V34)</f>
        <v>3.0656819999999998</v>
      </c>
      <c r="AJ36" s="2">
        <f>ROUND(SUMIF(AA24:AA34,"=92793969",W24:W34),0)</f>
        <v>0</v>
      </c>
      <c r="AK36" s="2">
        <f>ROUND(SUMIF(AA24:AA34,"=92793969",X24:X34),0)</f>
        <v>15385</v>
      </c>
      <c r="AL36" s="2">
        <f>ROUND(SUMIF(AA24:AA34,"=92793969",Y24:Y34),0)</f>
        <v>9028</v>
      </c>
      <c r="AM36" s="2"/>
      <c r="AN36" s="2"/>
      <c r="AO36" s="2">
        <f t="shared" ref="AO36:BD36" si="49">ROUND(BX36,0)</f>
        <v>0</v>
      </c>
      <c r="AP36" s="2">
        <f t="shared" si="49"/>
        <v>0</v>
      </c>
      <c r="AQ36" s="2">
        <f t="shared" si="49"/>
        <v>0</v>
      </c>
      <c r="AR36" s="2">
        <f t="shared" si="49"/>
        <v>80591</v>
      </c>
      <c r="AS36" s="2">
        <f t="shared" si="49"/>
        <v>80591</v>
      </c>
      <c r="AT36" s="2">
        <f t="shared" si="49"/>
        <v>0</v>
      </c>
      <c r="AU36" s="2">
        <f t="shared" si="49"/>
        <v>0</v>
      </c>
      <c r="AV36" s="2">
        <f t="shared" si="49"/>
        <v>38992</v>
      </c>
      <c r="AW36" s="2">
        <f t="shared" si="49"/>
        <v>38992</v>
      </c>
      <c r="AX36" s="2">
        <f t="shared" si="49"/>
        <v>0</v>
      </c>
      <c r="AY36" s="2">
        <f t="shared" si="49"/>
        <v>38992</v>
      </c>
      <c r="AZ36" s="2">
        <f t="shared" si="49"/>
        <v>0</v>
      </c>
      <c r="BA36" s="2">
        <f t="shared" si="49"/>
        <v>0</v>
      </c>
      <c r="BB36" s="2">
        <f t="shared" si="49"/>
        <v>0</v>
      </c>
      <c r="BC36" s="2">
        <f t="shared" si="49"/>
        <v>0</v>
      </c>
      <c r="BD36" s="2">
        <f t="shared" si="49"/>
        <v>0</v>
      </c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>
        <f>ROUND(SUMIF(AA24:AA34,"=92793969",FQ24:FQ34),0)</f>
        <v>0</v>
      </c>
      <c r="BY36" s="2">
        <f>ROUND(SUMIF(AA24:AA34,"=92793969",FR24:FR34),0)</f>
        <v>0</v>
      </c>
      <c r="BZ36" s="2">
        <f>ROUND(SUMIF(AA24:AA34,"=92793969",GL24:GL34),0)</f>
        <v>0</v>
      </c>
      <c r="CA36" s="2">
        <f>ROUND(SUMIF(AA24:AA34,"=92793969",GM24:GM34),0)</f>
        <v>80591</v>
      </c>
      <c r="CB36" s="2">
        <f>ROUND(SUMIF(AA24:AA34,"=92793969",GN24:GN34),0)</f>
        <v>80591</v>
      </c>
      <c r="CC36" s="2">
        <f>ROUND(SUMIF(AA24:AA34,"=92793969",GO24:GO34),0)</f>
        <v>0</v>
      </c>
      <c r="CD36" s="2">
        <f>ROUND(SUMIF(AA24:AA34,"=92793969",GP24:GP34),0)</f>
        <v>0</v>
      </c>
      <c r="CE36" s="2">
        <f>AC36-BX36</f>
        <v>38992</v>
      </c>
      <c r="CF36" s="2">
        <f>AC36-BY36</f>
        <v>38992</v>
      </c>
      <c r="CG36" s="2">
        <f>BX36-BZ36</f>
        <v>0</v>
      </c>
      <c r="CH36" s="2">
        <f>AC36-BX36-BY36+BZ36</f>
        <v>38992</v>
      </c>
      <c r="CI36" s="2">
        <f>BY36-BZ36</f>
        <v>0</v>
      </c>
      <c r="CJ36" s="2">
        <f>ROUND(SUMIF(AA24:AA34,"=92793969",GX24:GX34),0)</f>
        <v>0</v>
      </c>
      <c r="CK36" s="2">
        <f>ROUND(SUMIF(AA24:AA34,"=92793969",GY24:GY34),0)</f>
        <v>0</v>
      </c>
      <c r="CL36" s="2">
        <f>ROUND(SUMIF(AA24:AA34,"=92793969",GZ24:GZ34),0)</f>
        <v>0</v>
      </c>
      <c r="CM36" s="2">
        <f>ROUND(SUMIF(AA24:AA34,"=92793969",HD24:HD34),0)</f>
        <v>0</v>
      </c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>
        <v>0</v>
      </c>
    </row>
    <row r="38" spans="1:247" x14ac:dyDescent="0.2">
      <c r="A38" s="4">
        <v>50</v>
      </c>
      <c r="B38" s="4">
        <v>0</v>
      </c>
      <c r="C38" s="4">
        <v>0</v>
      </c>
      <c r="D38" s="4">
        <v>1</v>
      </c>
      <c r="E38" s="4">
        <v>201</v>
      </c>
      <c r="F38" s="4">
        <f>ROUND(Source!O36,O38)</f>
        <v>56178</v>
      </c>
      <c r="G38" s="4" t="s">
        <v>86</v>
      </c>
      <c r="H38" s="4" t="s">
        <v>87</v>
      </c>
      <c r="I38" s="4"/>
      <c r="J38" s="4"/>
      <c r="K38" s="4">
        <v>201</v>
      </c>
      <c r="L38" s="4">
        <v>1</v>
      </c>
      <c r="M38" s="4">
        <v>3</v>
      </c>
      <c r="N38" s="4" t="s">
        <v>6</v>
      </c>
      <c r="O38" s="4">
        <v>0</v>
      </c>
      <c r="P38" s="4"/>
      <c r="Q38" s="4"/>
      <c r="R38" s="4"/>
      <c r="S38" s="4"/>
      <c r="T38" s="4"/>
      <c r="U38" s="4"/>
      <c r="V38" s="4"/>
      <c r="W38" s="4">
        <v>56178</v>
      </c>
      <c r="X38" s="4">
        <v>1</v>
      </c>
      <c r="Y38" s="4">
        <v>56178</v>
      </c>
      <c r="Z38" s="4"/>
      <c r="AA38" s="4"/>
      <c r="AB38" s="4"/>
    </row>
    <row r="39" spans="1:247" x14ac:dyDescent="0.2">
      <c r="A39" s="4">
        <v>50</v>
      </c>
      <c r="B39" s="4">
        <v>0</v>
      </c>
      <c r="C39" s="4">
        <v>0</v>
      </c>
      <c r="D39" s="4">
        <v>1</v>
      </c>
      <c r="E39" s="4">
        <v>202</v>
      </c>
      <c r="F39" s="4">
        <f>ROUND(Source!P36,O39)</f>
        <v>38992</v>
      </c>
      <c r="G39" s="4" t="s">
        <v>88</v>
      </c>
      <c r="H39" s="4" t="s">
        <v>89</v>
      </c>
      <c r="I39" s="4"/>
      <c r="J39" s="4"/>
      <c r="K39" s="4">
        <v>202</v>
      </c>
      <c r="L39" s="4">
        <v>2</v>
      </c>
      <c r="M39" s="4">
        <v>3</v>
      </c>
      <c r="N39" s="4" t="s">
        <v>6</v>
      </c>
      <c r="O39" s="4">
        <v>0</v>
      </c>
      <c r="P39" s="4"/>
      <c r="Q39" s="4"/>
      <c r="R39" s="4"/>
      <c r="S39" s="4"/>
      <c r="T39" s="4"/>
      <c r="U39" s="4"/>
      <c r="V39" s="4"/>
      <c r="W39" s="4">
        <v>38992</v>
      </c>
      <c r="X39" s="4">
        <v>1</v>
      </c>
      <c r="Y39" s="4">
        <v>38992</v>
      </c>
      <c r="Z39" s="4"/>
      <c r="AA39" s="4"/>
      <c r="AB39" s="4"/>
    </row>
    <row r="40" spans="1:247" x14ac:dyDescent="0.2">
      <c r="A40" s="4">
        <v>50</v>
      </c>
      <c r="B40" s="4">
        <v>0</v>
      </c>
      <c r="C40" s="4">
        <v>0</v>
      </c>
      <c r="D40" s="4">
        <v>1</v>
      </c>
      <c r="E40" s="4">
        <v>222</v>
      </c>
      <c r="F40" s="4">
        <f>ROUND(Source!AO36,O40)</f>
        <v>0</v>
      </c>
      <c r="G40" s="4" t="s">
        <v>90</v>
      </c>
      <c r="H40" s="4" t="s">
        <v>91</v>
      </c>
      <c r="I40" s="4"/>
      <c r="J40" s="4"/>
      <c r="K40" s="4">
        <v>222</v>
      </c>
      <c r="L40" s="4">
        <v>3</v>
      </c>
      <c r="M40" s="4">
        <v>3</v>
      </c>
      <c r="N40" s="4" t="s">
        <v>6</v>
      </c>
      <c r="O40" s="4">
        <v>0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47" x14ac:dyDescent="0.2">
      <c r="A41" s="4">
        <v>50</v>
      </c>
      <c r="B41" s="4">
        <v>0</v>
      </c>
      <c r="C41" s="4">
        <v>0</v>
      </c>
      <c r="D41" s="4">
        <v>1</v>
      </c>
      <c r="E41" s="4">
        <v>225</v>
      </c>
      <c r="F41" s="4">
        <f>ROUND(Source!AV36,O41)</f>
        <v>38992</v>
      </c>
      <c r="G41" s="4" t="s">
        <v>92</v>
      </c>
      <c r="H41" s="4" t="s">
        <v>93</v>
      </c>
      <c r="I41" s="4"/>
      <c r="J41" s="4"/>
      <c r="K41" s="4">
        <v>225</v>
      </c>
      <c r="L41" s="4">
        <v>4</v>
      </c>
      <c r="M41" s="4">
        <v>3</v>
      </c>
      <c r="N41" s="4" t="s">
        <v>6</v>
      </c>
      <c r="O41" s="4">
        <v>0</v>
      </c>
      <c r="P41" s="4"/>
      <c r="Q41" s="4"/>
      <c r="R41" s="4"/>
      <c r="S41" s="4"/>
      <c r="T41" s="4"/>
      <c r="U41" s="4"/>
      <c r="V41" s="4"/>
      <c r="W41" s="4">
        <v>38992</v>
      </c>
      <c r="X41" s="4">
        <v>1</v>
      </c>
      <c r="Y41" s="4">
        <v>38992</v>
      </c>
      <c r="Z41" s="4"/>
      <c r="AA41" s="4"/>
      <c r="AB41" s="4"/>
    </row>
    <row r="42" spans="1:247" x14ac:dyDescent="0.2">
      <c r="A42" s="4">
        <v>50</v>
      </c>
      <c r="B42" s="4">
        <v>0</v>
      </c>
      <c r="C42" s="4">
        <v>0</v>
      </c>
      <c r="D42" s="4">
        <v>1</v>
      </c>
      <c r="E42" s="4">
        <v>226</v>
      </c>
      <c r="F42" s="4">
        <f>ROUND(Source!AW36,O42)</f>
        <v>38992</v>
      </c>
      <c r="G42" s="4" t="s">
        <v>94</v>
      </c>
      <c r="H42" s="4" t="s">
        <v>95</v>
      </c>
      <c r="I42" s="4"/>
      <c r="J42" s="4"/>
      <c r="K42" s="4">
        <v>226</v>
      </c>
      <c r="L42" s="4">
        <v>5</v>
      </c>
      <c r="M42" s="4">
        <v>3</v>
      </c>
      <c r="N42" s="4" t="s">
        <v>6</v>
      </c>
      <c r="O42" s="4">
        <v>0</v>
      </c>
      <c r="P42" s="4"/>
      <c r="Q42" s="4"/>
      <c r="R42" s="4"/>
      <c r="S42" s="4"/>
      <c r="T42" s="4"/>
      <c r="U42" s="4"/>
      <c r="V42" s="4"/>
      <c r="W42" s="4">
        <v>38992</v>
      </c>
      <c r="X42" s="4">
        <v>1</v>
      </c>
      <c r="Y42" s="4">
        <v>38992</v>
      </c>
      <c r="Z42" s="4"/>
      <c r="AA42" s="4"/>
      <c r="AB42" s="4"/>
    </row>
    <row r="43" spans="1:247" x14ac:dyDescent="0.2">
      <c r="A43" s="4">
        <v>50</v>
      </c>
      <c r="B43" s="4">
        <v>0</v>
      </c>
      <c r="C43" s="4">
        <v>0</v>
      </c>
      <c r="D43" s="4">
        <v>1</v>
      </c>
      <c r="E43" s="4">
        <v>227</v>
      </c>
      <c r="F43" s="4">
        <f>ROUND(Source!AX36,O43)</f>
        <v>0</v>
      </c>
      <c r="G43" s="4" t="s">
        <v>96</v>
      </c>
      <c r="H43" s="4" t="s">
        <v>97</v>
      </c>
      <c r="I43" s="4"/>
      <c r="J43" s="4"/>
      <c r="K43" s="4">
        <v>227</v>
      </c>
      <c r="L43" s="4">
        <v>6</v>
      </c>
      <c r="M43" s="4">
        <v>3</v>
      </c>
      <c r="N43" s="4" t="s">
        <v>6</v>
      </c>
      <c r="O43" s="4">
        <v>0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47" x14ac:dyDescent="0.2">
      <c r="A44" s="4">
        <v>50</v>
      </c>
      <c r="B44" s="4">
        <v>0</v>
      </c>
      <c r="C44" s="4">
        <v>0</v>
      </c>
      <c r="D44" s="4">
        <v>1</v>
      </c>
      <c r="E44" s="4">
        <v>228</v>
      </c>
      <c r="F44" s="4">
        <f>ROUND(Source!AY36,O44)</f>
        <v>38992</v>
      </c>
      <c r="G44" s="4" t="s">
        <v>98</v>
      </c>
      <c r="H44" s="4" t="s">
        <v>99</v>
      </c>
      <c r="I44" s="4"/>
      <c r="J44" s="4"/>
      <c r="K44" s="4">
        <v>228</v>
      </c>
      <c r="L44" s="4">
        <v>7</v>
      </c>
      <c r="M44" s="4">
        <v>3</v>
      </c>
      <c r="N44" s="4" t="s">
        <v>6</v>
      </c>
      <c r="O44" s="4">
        <v>0</v>
      </c>
      <c r="P44" s="4"/>
      <c r="Q44" s="4"/>
      <c r="R44" s="4"/>
      <c r="S44" s="4"/>
      <c r="T44" s="4"/>
      <c r="U44" s="4"/>
      <c r="V44" s="4"/>
      <c r="W44" s="4">
        <v>38992</v>
      </c>
      <c r="X44" s="4">
        <v>1</v>
      </c>
      <c r="Y44" s="4">
        <v>38992</v>
      </c>
      <c r="Z44" s="4"/>
      <c r="AA44" s="4"/>
      <c r="AB44" s="4"/>
    </row>
    <row r="45" spans="1:247" x14ac:dyDescent="0.2">
      <c r="A45" s="4">
        <v>50</v>
      </c>
      <c r="B45" s="4">
        <v>0</v>
      </c>
      <c r="C45" s="4">
        <v>0</v>
      </c>
      <c r="D45" s="4">
        <v>1</v>
      </c>
      <c r="E45" s="4">
        <v>216</v>
      </c>
      <c r="F45" s="4">
        <f>ROUND(Source!AP36,O45)</f>
        <v>0</v>
      </c>
      <c r="G45" s="4" t="s">
        <v>100</v>
      </c>
      <c r="H45" s="4" t="s">
        <v>101</v>
      </c>
      <c r="I45" s="4"/>
      <c r="J45" s="4"/>
      <c r="K45" s="4">
        <v>216</v>
      </c>
      <c r="L45" s="4">
        <v>8</v>
      </c>
      <c r="M45" s="4">
        <v>3</v>
      </c>
      <c r="N45" s="4" t="s">
        <v>6</v>
      </c>
      <c r="O45" s="4">
        <v>0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7" x14ac:dyDescent="0.2">
      <c r="A46" s="4">
        <v>50</v>
      </c>
      <c r="B46" s="4">
        <v>0</v>
      </c>
      <c r="C46" s="4">
        <v>0</v>
      </c>
      <c r="D46" s="4">
        <v>1</v>
      </c>
      <c r="E46" s="4">
        <v>223</v>
      </c>
      <c r="F46" s="4">
        <f>ROUND(Source!AQ36,O46)</f>
        <v>0</v>
      </c>
      <c r="G46" s="4" t="s">
        <v>102</v>
      </c>
      <c r="H46" s="4" t="s">
        <v>103</v>
      </c>
      <c r="I46" s="4"/>
      <c r="J46" s="4"/>
      <c r="K46" s="4">
        <v>223</v>
      </c>
      <c r="L46" s="4">
        <v>9</v>
      </c>
      <c r="M46" s="4">
        <v>3</v>
      </c>
      <c r="N46" s="4" t="s">
        <v>6</v>
      </c>
      <c r="O46" s="4">
        <v>0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7" x14ac:dyDescent="0.2">
      <c r="A47" s="4">
        <v>50</v>
      </c>
      <c r="B47" s="4">
        <v>0</v>
      </c>
      <c r="C47" s="4">
        <v>0</v>
      </c>
      <c r="D47" s="4">
        <v>1</v>
      </c>
      <c r="E47" s="4">
        <v>229</v>
      </c>
      <c r="F47" s="4">
        <f>ROUND(Source!AZ36,O47)</f>
        <v>0</v>
      </c>
      <c r="G47" s="4" t="s">
        <v>104</v>
      </c>
      <c r="H47" s="4" t="s">
        <v>105</v>
      </c>
      <c r="I47" s="4"/>
      <c r="J47" s="4"/>
      <c r="K47" s="4">
        <v>229</v>
      </c>
      <c r="L47" s="4">
        <v>10</v>
      </c>
      <c r="M47" s="4">
        <v>3</v>
      </c>
      <c r="N47" s="4" t="s">
        <v>6</v>
      </c>
      <c r="O47" s="4">
        <v>0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7" x14ac:dyDescent="0.2">
      <c r="A48" s="4">
        <v>50</v>
      </c>
      <c r="B48" s="4">
        <v>0</v>
      </c>
      <c r="C48" s="4">
        <v>0</v>
      </c>
      <c r="D48" s="4">
        <v>1</v>
      </c>
      <c r="E48" s="4">
        <v>203</v>
      </c>
      <c r="F48" s="4">
        <f>ROUND(Source!Q36,O48)</f>
        <v>4609</v>
      </c>
      <c r="G48" s="4" t="s">
        <v>106</v>
      </c>
      <c r="H48" s="4" t="s">
        <v>107</v>
      </c>
      <c r="I48" s="4"/>
      <c r="J48" s="4"/>
      <c r="K48" s="4">
        <v>203</v>
      </c>
      <c r="L48" s="4">
        <v>11</v>
      </c>
      <c r="M48" s="4">
        <v>3</v>
      </c>
      <c r="N48" s="4" t="s">
        <v>6</v>
      </c>
      <c r="O48" s="4">
        <v>0</v>
      </c>
      <c r="P48" s="4"/>
      <c r="Q48" s="4"/>
      <c r="R48" s="4"/>
      <c r="S48" s="4"/>
      <c r="T48" s="4"/>
      <c r="U48" s="4"/>
      <c r="V48" s="4"/>
      <c r="W48" s="4">
        <v>4609</v>
      </c>
      <c r="X48" s="4">
        <v>1</v>
      </c>
      <c r="Y48" s="4">
        <v>4609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231</v>
      </c>
      <c r="F49" s="4">
        <f>ROUND(Source!BB36,O49)</f>
        <v>0</v>
      </c>
      <c r="G49" s="4" t="s">
        <v>108</v>
      </c>
      <c r="H49" s="4" t="s">
        <v>109</v>
      </c>
      <c r="I49" s="4"/>
      <c r="J49" s="4"/>
      <c r="K49" s="4">
        <v>231</v>
      </c>
      <c r="L49" s="4">
        <v>12</v>
      </c>
      <c r="M49" s="4">
        <v>3</v>
      </c>
      <c r="N49" s="4" t="s">
        <v>6</v>
      </c>
      <c r="O49" s="4">
        <v>0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204</v>
      </c>
      <c r="F50" s="4">
        <f>ROUND(Source!R36,O50)</f>
        <v>1775</v>
      </c>
      <c r="G50" s="4" t="s">
        <v>110</v>
      </c>
      <c r="H50" s="4" t="s">
        <v>111</v>
      </c>
      <c r="I50" s="4"/>
      <c r="J50" s="4"/>
      <c r="K50" s="4">
        <v>204</v>
      </c>
      <c r="L50" s="4">
        <v>13</v>
      </c>
      <c r="M50" s="4">
        <v>3</v>
      </c>
      <c r="N50" s="4" t="s">
        <v>6</v>
      </c>
      <c r="O50" s="4">
        <v>0</v>
      </c>
      <c r="P50" s="4"/>
      <c r="Q50" s="4"/>
      <c r="R50" s="4"/>
      <c r="S50" s="4"/>
      <c r="T50" s="4"/>
      <c r="U50" s="4"/>
      <c r="V50" s="4"/>
      <c r="W50" s="4">
        <v>1775</v>
      </c>
      <c r="X50" s="4">
        <v>1</v>
      </c>
      <c r="Y50" s="4">
        <v>1775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205</v>
      </c>
      <c r="F51" s="4">
        <f>ROUND(Source!S36,O51)</f>
        <v>12577</v>
      </c>
      <c r="G51" s="4" t="s">
        <v>112</v>
      </c>
      <c r="H51" s="4" t="s">
        <v>113</v>
      </c>
      <c r="I51" s="4"/>
      <c r="J51" s="4"/>
      <c r="K51" s="4">
        <v>205</v>
      </c>
      <c r="L51" s="4">
        <v>14</v>
      </c>
      <c r="M51" s="4">
        <v>3</v>
      </c>
      <c r="N51" s="4" t="s">
        <v>6</v>
      </c>
      <c r="O51" s="4">
        <v>0</v>
      </c>
      <c r="P51" s="4"/>
      <c r="Q51" s="4"/>
      <c r="R51" s="4"/>
      <c r="S51" s="4"/>
      <c r="T51" s="4"/>
      <c r="U51" s="4"/>
      <c r="V51" s="4"/>
      <c r="W51" s="4">
        <v>12577</v>
      </c>
      <c r="X51" s="4">
        <v>1</v>
      </c>
      <c r="Y51" s="4">
        <v>12577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232</v>
      </c>
      <c r="F52" s="4">
        <f>ROUND(Source!BC36,O52)</f>
        <v>0</v>
      </c>
      <c r="G52" s="4" t="s">
        <v>114</v>
      </c>
      <c r="H52" s="4" t="s">
        <v>115</v>
      </c>
      <c r="I52" s="4"/>
      <c r="J52" s="4"/>
      <c r="K52" s="4">
        <v>232</v>
      </c>
      <c r="L52" s="4">
        <v>15</v>
      </c>
      <c r="M52" s="4">
        <v>3</v>
      </c>
      <c r="N52" s="4" t="s">
        <v>6</v>
      </c>
      <c r="O52" s="4">
        <v>0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214</v>
      </c>
      <c r="F53" s="4">
        <f>ROUND(Source!AS36,O53)</f>
        <v>80591</v>
      </c>
      <c r="G53" s="4" t="s">
        <v>116</v>
      </c>
      <c r="H53" s="4" t="s">
        <v>117</v>
      </c>
      <c r="I53" s="4"/>
      <c r="J53" s="4"/>
      <c r="K53" s="4">
        <v>214</v>
      </c>
      <c r="L53" s="4">
        <v>16</v>
      </c>
      <c r="M53" s="4">
        <v>3</v>
      </c>
      <c r="N53" s="4" t="s">
        <v>6</v>
      </c>
      <c r="O53" s="4">
        <v>0</v>
      </c>
      <c r="P53" s="4"/>
      <c r="Q53" s="4"/>
      <c r="R53" s="4"/>
      <c r="S53" s="4"/>
      <c r="T53" s="4"/>
      <c r="U53" s="4"/>
      <c r="V53" s="4"/>
      <c r="W53" s="4">
        <v>80591</v>
      </c>
      <c r="X53" s="4">
        <v>1</v>
      </c>
      <c r="Y53" s="4">
        <v>80591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215</v>
      </c>
      <c r="F54" s="4">
        <f>ROUND(Source!AT36,O54)</f>
        <v>0</v>
      </c>
      <c r="G54" s="4" t="s">
        <v>118</v>
      </c>
      <c r="H54" s="4" t="s">
        <v>119</v>
      </c>
      <c r="I54" s="4"/>
      <c r="J54" s="4"/>
      <c r="K54" s="4">
        <v>215</v>
      </c>
      <c r="L54" s="4">
        <v>17</v>
      </c>
      <c r="M54" s="4">
        <v>3</v>
      </c>
      <c r="N54" s="4" t="s">
        <v>6</v>
      </c>
      <c r="O54" s="4">
        <v>0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217</v>
      </c>
      <c r="F55" s="4">
        <f>ROUND(Source!AU36,O55)</f>
        <v>0</v>
      </c>
      <c r="G55" s="4" t="s">
        <v>120</v>
      </c>
      <c r="H55" s="4" t="s">
        <v>121</v>
      </c>
      <c r="I55" s="4"/>
      <c r="J55" s="4"/>
      <c r="K55" s="4">
        <v>217</v>
      </c>
      <c r="L55" s="4">
        <v>18</v>
      </c>
      <c r="M55" s="4">
        <v>3</v>
      </c>
      <c r="N55" s="4" t="s">
        <v>6</v>
      </c>
      <c r="O55" s="4">
        <v>0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230</v>
      </c>
      <c r="F56" s="4">
        <f>ROUND(Source!BA36,O56)</f>
        <v>0</v>
      </c>
      <c r="G56" s="4" t="s">
        <v>122</v>
      </c>
      <c r="H56" s="4" t="s">
        <v>123</v>
      </c>
      <c r="I56" s="4"/>
      <c r="J56" s="4"/>
      <c r="K56" s="4">
        <v>230</v>
      </c>
      <c r="L56" s="4">
        <v>19</v>
      </c>
      <c r="M56" s="4">
        <v>3</v>
      </c>
      <c r="N56" s="4" t="s">
        <v>6</v>
      </c>
      <c r="O56" s="4">
        <v>0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206</v>
      </c>
      <c r="F57" s="4">
        <f>ROUND(Source!T36,O57)</f>
        <v>0</v>
      </c>
      <c r="G57" s="4" t="s">
        <v>124</v>
      </c>
      <c r="H57" s="4" t="s">
        <v>125</v>
      </c>
      <c r="I57" s="4"/>
      <c r="J57" s="4"/>
      <c r="K57" s="4">
        <v>206</v>
      </c>
      <c r="L57" s="4">
        <v>20</v>
      </c>
      <c r="M57" s="4">
        <v>3</v>
      </c>
      <c r="N57" s="4" t="s">
        <v>6</v>
      </c>
      <c r="O57" s="4">
        <v>0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207</v>
      </c>
      <c r="F58" s="4">
        <f>ROUND(Source!U36,O58)</f>
        <v>32.205627999999997</v>
      </c>
      <c r="G58" s="4" t="s">
        <v>126</v>
      </c>
      <c r="H58" s="4" t="s">
        <v>127</v>
      </c>
      <c r="I58" s="4"/>
      <c r="J58" s="4"/>
      <c r="K58" s="4">
        <v>207</v>
      </c>
      <c r="L58" s="4">
        <v>21</v>
      </c>
      <c r="M58" s="4">
        <v>3</v>
      </c>
      <c r="N58" s="4" t="s">
        <v>6</v>
      </c>
      <c r="O58" s="4">
        <v>7</v>
      </c>
      <c r="P58" s="4"/>
      <c r="Q58" s="4"/>
      <c r="R58" s="4"/>
      <c r="S58" s="4"/>
      <c r="T58" s="4"/>
      <c r="U58" s="4"/>
      <c r="V58" s="4"/>
      <c r="W58" s="4">
        <v>32.205627999999997</v>
      </c>
      <c r="X58" s="4">
        <v>1</v>
      </c>
      <c r="Y58" s="4">
        <v>32.205627999999997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208</v>
      </c>
      <c r="F59" s="4">
        <f>ROUND(Source!V36,O59)</f>
        <v>3.0656819999999998</v>
      </c>
      <c r="G59" s="4" t="s">
        <v>128</v>
      </c>
      <c r="H59" s="4" t="s">
        <v>129</v>
      </c>
      <c r="I59" s="4"/>
      <c r="J59" s="4"/>
      <c r="K59" s="4">
        <v>208</v>
      </c>
      <c r="L59" s="4">
        <v>22</v>
      </c>
      <c r="M59" s="4">
        <v>3</v>
      </c>
      <c r="N59" s="4" t="s">
        <v>6</v>
      </c>
      <c r="O59" s="4">
        <v>7</v>
      </c>
      <c r="P59" s="4"/>
      <c r="Q59" s="4"/>
      <c r="R59" s="4"/>
      <c r="S59" s="4"/>
      <c r="T59" s="4"/>
      <c r="U59" s="4"/>
      <c r="V59" s="4"/>
      <c r="W59" s="4">
        <v>3.0656819999999998</v>
      </c>
      <c r="X59" s="4">
        <v>1</v>
      </c>
      <c r="Y59" s="4">
        <v>3.0656819999999998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209</v>
      </c>
      <c r="F60" s="4">
        <f>ROUND(Source!W36,O60)</f>
        <v>0</v>
      </c>
      <c r="G60" s="4" t="s">
        <v>130</v>
      </c>
      <c r="H60" s="4" t="s">
        <v>131</v>
      </c>
      <c r="I60" s="4"/>
      <c r="J60" s="4"/>
      <c r="K60" s="4">
        <v>209</v>
      </c>
      <c r="L60" s="4">
        <v>23</v>
      </c>
      <c r="M60" s="4">
        <v>3</v>
      </c>
      <c r="N60" s="4" t="s">
        <v>6</v>
      </c>
      <c r="O60" s="4">
        <v>0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233</v>
      </c>
      <c r="F61" s="4">
        <f>ROUND(Source!BD36,O61)</f>
        <v>0</v>
      </c>
      <c r="G61" s="4" t="s">
        <v>132</v>
      </c>
      <c r="H61" s="4" t="s">
        <v>133</v>
      </c>
      <c r="I61" s="4"/>
      <c r="J61" s="4"/>
      <c r="K61" s="4">
        <v>233</v>
      </c>
      <c r="L61" s="4">
        <v>24</v>
      </c>
      <c r="M61" s="4">
        <v>3</v>
      </c>
      <c r="N61" s="4" t="s">
        <v>6</v>
      </c>
      <c r="O61" s="4">
        <v>0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210</v>
      </c>
      <c r="F62" s="4">
        <f>ROUND(Source!X36,O62)</f>
        <v>15385</v>
      </c>
      <c r="G62" s="4" t="s">
        <v>134</v>
      </c>
      <c r="H62" s="4" t="s">
        <v>135</v>
      </c>
      <c r="I62" s="4"/>
      <c r="J62" s="4"/>
      <c r="K62" s="4">
        <v>210</v>
      </c>
      <c r="L62" s="4">
        <v>25</v>
      </c>
      <c r="M62" s="4">
        <v>3</v>
      </c>
      <c r="N62" s="4" t="s">
        <v>6</v>
      </c>
      <c r="O62" s="4">
        <v>0</v>
      </c>
      <c r="P62" s="4"/>
      <c r="Q62" s="4"/>
      <c r="R62" s="4"/>
      <c r="S62" s="4"/>
      <c r="T62" s="4"/>
      <c r="U62" s="4"/>
      <c r="V62" s="4"/>
      <c r="W62" s="4">
        <v>15385</v>
      </c>
      <c r="X62" s="4">
        <v>1</v>
      </c>
      <c r="Y62" s="4">
        <v>15385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211</v>
      </c>
      <c r="F63" s="4">
        <f>ROUND(Source!Y36,O63)</f>
        <v>9028</v>
      </c>
      <c r="G63" s="4" t="s">
        <v>136</v>
      </c>
      <c r="H63" s="4" t="s">
        <v>137</v>
      </c>
      <c r="I63" s="4"/>
      <c r="J63" s="4"/>
      <c r="K63" s="4">
        <v>211</v>
      </c>
      <c r="L63" s="4">
        <v>26</v>
      </c>
      <c r="M63" s="4">
        <v>3</v>
      </c>
      <c r="N63" s="4" t="s">
        <v>6</v>
      </c>
      <c r="O63" s="4">
        <v>0</v>
      </c>
      <c r="P63" s="4"/>
      <c r="Q63" s="4"/>
      <c r="R63" s="4"/>
      <c r="S63" s="4"/>
      <c r="T63" s="4"/>
      <c r="U63" s="4"/>
      <c r="V63" s="4"/>
      <c r="W63" s="4">
        <v>9028</v>
      </c>
      <c r="X63" s="4">
        <v>1</v>
      </c>
      <c r="Y63" s="4">
        <v>9028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224</v>
      </c>
      <c r="F64" s="4">
        <f>ROUND(Source!AR36,O64)</f>
        <v>80591</v>
      </c>
      <c r="G64" s="4" t="s">
        <v>138</v>
      </c>
      <c r="H64" s="4" t="s">
        <v>139</v>
      </c>
      <c r="I64" s="4"/>
      <c r="J64" s="4"/>
      <c r="K64" s="4">
        <v>224</v>
      </c>
      <c r="L64" s="4">
        <v>27</v>
      </c>
      <c r="M64" s="4">
        <v>3</v>
      </c>
      <c r="N64" s="4" t="s">
        <v>6</v>
      </c>
      <c r="O64" s="4">
        <v>0</v>
      </c>
      <c r="P64" s="4"/>
      <c r="Q64" s="4"/>
      <c r="R64" s="4"/>
      <c r="S64" s="4"/>
      <c r="T64" s="4"/>
      <c r="U64" s="4"/>
      <c r="V64" s="4"/>
      <c r="W64" s="4">
        <v>80591</v>
      </c>
      <c r="X64" s="4">
        <v>1</v>
      </c>
      <c r="Y64" s="4">
        <v>80591</v>
      </c>
      <c r="Z64" s="4"/>
      <c r="AA64" s="4"/>
      <c r="AB64" s="4"/>
    </row>
    <row r="66" spans="1:206" x14ac:dyDescent="0.2">
      <c r="A66" s="2">
        <v>51</v>
      </c>
      <c r="B66" s="2">
        <f>B12</f>
        <v>122</v>
      </c>
      <c r="C66" s="2">
        <f>A12</f>
        <v>1</v>
      </c>
      <c r="D66" s="2">
        <f>ROW(A12)</f>
        <v>12</v>
      </c>
      <c r="E66" s="2"/>
      <c r="F66" s="2" t="str">
        <f>IF(F12&lt;&gt;"",F12,"")</f>
        <v>4.3.4 Пункт мойки колес А поз.19.1</v>
      </c>
      <c r="G66" s="2" t="str">
        <f>IF(G12&lt;&gt;"",G12,"")</f>
        <v>Комплекс из 2-х многоквартирных домов со встроенными помещениями поз.18.1 и 18.2, расположенный в 32-33 микрорайонах в г. Липецке на земельном участке с кадастровым номером 48:20:0043601:296. 2-й этап строительства-корпус 2 (поз.18.2)</v>
      </c>
      <c r="H66" s="2">
        <v>0</v>
      </c>
      <c r="I66" s="2"/>
      <c r="J66" s="2"/>
      <c r="K66" s="2"/>
      <c r="L66" s="2"/>
      <c r="M66" s="2"/>
      <c r="N66" s="2"/>
      <c r="O66" s="2">
        <f t="shared" ref="O66:T66" si="50">ROUND(O36,0)</f>
        <v>56178</v>
      </c>
      <c r="P66" s="2">
        <f t="shared" si="50"/>
        <v>38992</v>
      </c>
      <c r="Q66" s="2">
        <f t="shared" si="50"/>
        <v>4609</v>
      </c>
      <c r="R66" s="2">
        <f t="shared" si="50"/>
        <v>1775</v>
      </c>
      <c r="S66" s="2">
        <f t="shared" si="50"/>
        <v>12577</v>
      </c>
      <c r="T66" s="2">
        <f t="shared" si="50"/>
        <v>0</v>
      </c>
      <c r="U66" s="2">
        <f>U36</f>
        <v>32.205627999999997</v>
      </c>
      <c r="V66" s="2">
        <f>V36</f>
        <v>3.0656819999999998</v>
      </c>
      <c r="W66" s="2">
        <f>ROUND(W36,0)</f>
        <v>0</v>
      </c>
      <c r="X66" s="2">
        <f>ROUND(X36,0)</f>
        <v>15385</v>
      </c>
      <c r="Y66" s="2">
        <f>ROUND(Y36,0)</f>
        <v>9028</v>
      </c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>
        <f t="shared" ref="AO66:BD66" si="51">ROUND(AO36,0)</f>
        <v>0</v>
      </c>
      <c r="AP66" s="2">
        <f t="shared" si="51"/>
        <v>0</v>
      </c>
      <c r="AQ66" s="2">
        <f t="shared" si="51"/>
        <v>0</v>
      </c>
      <c r="AR66" s="2">
        <f t="shared" si="51"/>
        <v>80591</v>
      </c>
      <c r="AS66" s="2">
        <f t="shared" si="51"/>
        <v>80591</v>
      </c>
      <c r="AT66" s="2">
        <f t="shared" si="51"/>
        <v>0</v>
      </c>
      <c r="AU66" s="2">
        <f t="shared" si="51"/>
        <v>0</v>
      </c>
      <c r="AV66" s="2">
        <f t="shared" si="51"/>
        <v>38992</v>
      </c>
      <c r="AW66" s="2">
        <f t="shared" si="51"/>
        <v>38992</v>
      </c>
      <c r="AX66" s="2">
        <f t="shared" si="51"/>
        <v>0</v>
      </c>
      <c r="AY66" s="2">
        <f t="shared" si="51"/>
        <v>38992</v>
      </c>
      <c r="AZ66" s="2">
        <f t="shared" si="51"/>
        <v>0</v>
      </c>
      <c r="BA66" s="2">
        <f t="shared" si="51"/>
        <v>0</v>
      </c>
      <c r="BB66" s="2">
        <f t="shared" si="51"/>
        <v>0</v>
      </c>
      <c r="BC66" s="2">
        <f t="shared" si="51"/>
        <v>0</v>
      </c>
      <c r="BD66" s="2">
        <f t="shared" si="51"/>
        <v>0</v>
      </c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>
        <v>0</v>
      </c>
    </row>
    <row r="68" spans="1:206" x14ac:dyDescent="0.2">
      <c r="A68" s="4">
        <v>50</v>
      </c>
      <c r="B68" s="4">
        <v>0</v>
      </c>
      <c r="C68" s="4">
        <v>0</v>
      </c>
      <c r="D68" s="4">
        <v>1</v>
      </c>
      <c r="E68" s="4">
        <v>201</v>
      </c>
      <c r="F68" s="4">
        <f>ROUND(Source!O66,O68)</f>
        <v>56178</v>
      </c>
      <c r="G68" s="4" t="s">
        <v>86</v>
      </c>
      <c r="H68" s="4" t="s">
        <v>87</v>
      </c>
      <c r="I68" s="4"/>
      <c r="J68" s="4"/>
      <c r="K68" s="4">
        <v>201</v>
      </c>
      <c r="L68" s="4">
        <v>1</v>
      </c>
      <c r="M68" s="4">
        <v>3</v>
      </c>
      <c r="N68" s="4" t="s">
        <v>6</v>
      </c>
      <c r="O68" s="4">
        <v>0</v>
      </c>
      <c r="P68" s="4"/>
      <c r="Q68" s="4"/>
      <c r="R68" s="4"/>
      <c r="S68" s="4"/>
      <c r="T68" s="4"/>
      <c r="U68" s="4"/>
      <c r="V68" s="4"/>
      <c r="W68" s="4">
        <v>56178</v>
      </c>
      <c r="X68" s="4">
        <v>1</v>
      </c>
      <c r="Y68" s="4">
        <v>56178</v>
      </c>
      <c r="Z68" s="4"/>
      <c r="AA68" s="4"/>
      <c r="AB68" s="4"/>
    </row>
    <row r="69" spans="1:206" x14ac:dyDescent="0.2">
      <c r="A69" s="4">
        <v>50</v>
      </c>
      <c r="B69" s="4">
        <v>0</v>
      </c>
      <c r="C69" s="4">
        <v>0</v>
      </c>
      <c r="D69" s="4">
        <v>1</v>
      </c>
      <c r="E69" s="4">
        <v>202</v>
      </c>
      <c r="F69" s="4">
        <f>ROUND(Source!P66,O69)</f>
        <v>38992</v>
      </c>
      <c r="G69" s="4" t="s">
        <v>88</v>
      </c>
      <c r="H69" s="4" t="s">
        <v>89</v>
      </c>
      <c r="I69" s="4"/>
      <c r="J69" s="4"/>
      <c r="K69" s="4">
        <v>202</v>
      </c>
      <c r="L69" s="4">
        <v>2</v>
      </c>
      <c r="M69" s="4">
        <v>3</v>
      </c>
      <c r="N69" s="4" t="s">
        <v>6</v>
      </c>
      <c r="O69" s="4">
        <v>0</v>
      </c>
      <c r="P69" s="4"/>
      <c r="Q69" s="4"/>
      <c r="R69" s="4"/>
      <c r="S69" s="4"/>
      <c r="T69" s="4"/>
      <c r="U69" s="4"/>
      <c r="V69" s="4"/>
      <c r="W69" s="4">
        <v>38992</v>
      </c>
      <c r="X69" s="4">
        <v>1</v>
      </c>
      <c r="Y69" s="4">
        <v>38992</v>
      </c>
      <c r="Z69" s="4"/>
      <c r="AA69" s="4"/>
      <c r="AB69" s="4"/>
    </row>
    <row r="70" spans="1:206" x14ac:dyDescent="0.2">
      <c r="A70" s="4">
        <v>50</v>
      </c>
      <c r="B70" s="4">
        <v>0</v>
      </c>
      <c r="C70" s="4">
        <v>0</v>
      </c>
      <c r="D70" s="4">
        <v>1</v>
      </c>
      <c r="E70" s="4">
        <v>222</v>
      </c>
      <c r="F70" s="4">
        <f>ROUND(Source!AO66,O70)</f>
        <v>0</v>
      </c>
      <c r="G70" s="4" t="s">
        <v>90</v>
      </c>
      <c r="H70" s="4" t="s">
        <v>91</v>
      </c>
      <c r="I70" s="4"/>
      <c r="J70" s="4"/>
      <c r="K70" s="4">
        <v>222</v>
      </c>
      <c r="L70" s="4">
        <v>3</v>
      </c>
      <c r="M70" s="4">
        <v>3</v>
      </c>
      <c r="N70" s="4" t="s">
        <v>6</v>
      </c>
      <c r="O70" s="4">
        <v>0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06" x14ac:dyDescent="0.2">
      <c r="A71" s="4">
        <v>50</v>
      </c>
      <c r="B71" s="4">
        <v>0</v>
      </c>
      <c r="C71" s="4">
        <v>0</v>
      </c>
      <c r="D71" s="4">
        <v>1</v>
      </c>
      <c r="E71" s="4">
        <v>225</v>
      </c>
      <c r="F71" s="4">
        <f>ROUND(Source!AV66,O71)</f>
        <v>38992</v>
      </c>
      <c r="G71" s="4" t="s">
        <v>92</v>
      </c>
      <c r="H71" s="4" t="s">
        <v>93</v>
      </c>
      <c r="I71" s="4"/>
      <c r="J71" s="4"/>
      <c r="K71" s="4">
        <v>225</v>
      </c>
      <c r="L71" s="4">
        <v>4</v>
      </c>
      <c r="M71" s="4">
        <v>3</v>
      </c>
      <c r="N71" s="4" t="s">
        <v>6</v>
      </c>
      <c r="O71" s="4">
        <v>0</v>
      </c>
      <c r="P71" s="4"/>
      <c r="Q71" s="4"/>
      <c r="R71" s="4"/>
      <c r="S71" s="4"/>
      <c r="T71" s="4"/>
      <c r="U71" s="4"/>
      <c r="V71" s="4"/>
      <c r="W71" s="4">
        <v>38992</v>
      </c>
      <c r="X71" s="4">
        <v>1</v>
      </c>
      <c r="Y71" s="4">
        <v>38992</v>
      </c>
      <c r="Z71" s="4"/>
      <c r="AA71" s="4"/>
      <c r="AB71" s="4"/>
    </row>
    <row r="72" spans="1:206" x14ac:dyDescent="0.2">
      <c r="A72" s="4">
        <v>50</v>
      </c>
      <c r="B72" s="4">
        <v>0</v>
      </c>
      <c r="C72" s="4">
        <v>0</v>
      </c>
      <c r="D72" s="4">
        <v>1</v>
      </c>
      <c r="E72" s="4">
        <v>226</v>
      </c>
      <c r="F72" s="4">
        <f>ROUND(Source!AW66,O72)</f>
        <v>38992</v>
      </c>
      <c r="G72" s="4" t="s">
        <v>94</v>
      </c>
      <c r="H72" s="4" t="s">
        <v>95</v>
      </c>
      <c r="I72" s="4"/>
      <c r="J72" s="4"/>
      <c r="K72" s="4">
        <v>226</v>
      </c>
      <c r="L72" s="4">
        <v>5</v>
      </c>
      <c r="M72" s="4">
        <v>3</v>
      </c>
      <c r="N72" s="4" t="s">
        <v>6</v>
      </c>
      <c r="O72" s="4">
        <v>0</v>
      </c>
      <c r="P72" s="4"/>
      <c r="Q72" s="4"/>
      <c r="R72" s="4"/>
      <c r="S72" s="4"/>
      <c r="T72" s="4"/>
      <c r="U72" s="4"/>
      <c r="V72" s="4"/>
      <c r="W72" s="4">
        <v>38992</v>
      </c>
      <c r="X72" s="4">
        <v>1</v>
      </c>
      <c r="Y72" s="4">
        <v>38992</v>
      </c>
      <c r="Z72" s="4"/>
      <c r="AA72" s="4"/>
      <c r="AB72" s="4"/>
    </row>
    <row r="73" spans="1:206" x14ac:dyDescent="0.2">
      <c r="A73" s="4">
        <v>50</v>
      </c>
      <c r="B73" s="4">
        <v>0</v>
      </c>
      <c r="C73" s="4">
        <v>0</v>
      </c>
      <c r="D73" s="4">
        <v>1</v>
      </c>
      <c r="E73" s="4">
        <v>227</v>
      </c>
      <c r="F73" s="4">
        <f>ROUND(Source!AX66,O73)</f>
        <v>0</v>
      </c>
      <c r="G73" s="4" t="s">
        <v>96</v>
      </c>
      <c r="H73" s="4" t="s">
        <v>97</v>
      </c>
      <c r="I73" s="4"/>
      <c r="J73" s="4"/>
      <c r="K73" s="4">
        <v>227</v>
      </c>
      <c r="L73" s="4">
        <v>6</v>
      </c>
      <c r="M73" s="4">
        <v>3</v>
      </c>
      <c r="N73" s="4" t="s">
        <v>6</v>
      </c>
      <c r="O73" s="4">
        <v>0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06" x14ac:dyDescent="0.2">
      <c r="A74" s="4">
        <v>50</v>
      </c>
      <c r="B74" s="4">
        <v>0</v>
      </c>
      <c r="C74" s="4">
        <v>0</v>
      </c>
      <c r="D74" s="4">
        <v>1</v>
      </c>
      <c r="E74" s="4">
        <v>228</v>
      </c>
      <c r="F74" s="4">
        <f>ROUND(Source!AY66,O74)</f>
        <v>38992</v>
      </c>
      <c r="G74" s="4" t="s">
        <v>98</v>
      </c>
      <c r="H74" s="4" t="s">
        <v>99</v>
      </c>
      <c r="I74" s="4"/>
      <c r="J74" s="4"/>
      <c r="K74" s="4">
        <v>228</v>
      </c>
      <c r="L74" s="4">
        <v>7</v>
      </c>
      <c r="M74" s="4">
        <v>3</v>
      </c>
      <c r="N74" s="4" t="s">
        <v>6</v>
      </c>
      <c r="O74" s="4">
        <v>0</v>
      </c>
      <c r="P74" s="4"/>
      <c r="Q74" s="4"/>
      <c r="R74" s="4"/>
      <c r="S74" s="4"/>
      <c r="T74" s="4"/>
      <c r="U74" s="4"/>
      <c r="V74" s="4"/>
      <c r="W74" s="4">
        <v>38992</v>
      </c>
      <c r="X74" s="4">
        <v>1</v>
      </c>
      <c r="Y74" s="4">
        <v>38992</v>
      </c>
      <c r="Z74" s="4"/>
      <c r="AA74" s="4"/>
      <c r="AB74" s="4"/>
    </row>
    <row r="75" spans="1:206" x14ac:dyDescent="0.2">
      <c r="A75" s="4">
        <v>50</v>
      </c>
      <c r="B75" s="4">
        <v>0</v>
      </c>
      <c r="C75" s="4">
        <v>0</v>
      </c>
      <c r="D75" s="4">
        <v>1</v>
      </c>
      <c r="E75" s="4">
        <v>216</v>
      </c>
      <c r="F75" s="4">
        <f>ROUND(Source!AP66,O75)</f>
        <v>0</v>
      </c>
      <c r="G75" s="4" t="s">
        <v>100</v>
      </c>
      <c r="H75" s="4" t="s">
        <v>101</v>
      </c>
      <c r="I75" s="4"/>
      <c r="J75" s="4"/>
      <c r="K75" s="4">
        <v>216</v>
      </c>
      <c r="L75" s="4">
        <v>8</v>
      </c>
      <c r="M75" s="4">
        <v>3</v>
      </c>
      <c r="N75" s="4" t="s">
        <v>6</v>
      </c>
      <c r="O75" s="4">
        <v>0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06" x14ac:dyDescent="0.2">
      <c r="A76" s="4">
        <v>50</v>
      </c>
      <c r="B76" s="4">
        <v>0</v>
      </c>
      <c r="C76" s="4">
        <v>0</v>
      </c>
      <c r="D76" s="4">
        <v>1</v>
      </c>
      <c r="E76" s="4">
        <v>223</v>
      </c>
      <c r="F76" s="4">
        <f>ROUND(Source!AQ66,O76)</f>
        <v>0</v>
      </c>
      <c r="G76" s="4" t="s">
        <v>102</v>
      </c>
      <c r="H76" s="4" t="s">
        <v>103</v>
      </c>
      <c r="I76" s="4"/>
      <c r="J76" s="4"/>
      <c r="K76" s="4">
        <v>223</v>
      </c>
      <c r="L76" s="4">
        <v>9</v>
      </c>
      <c r="M76" s="4">
        <v>3</v>
      </c>
      <c r="N76" s="4" t="s">
        <v>6</v>
      </c>
      <c r="O76" s="4">
        <v>0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06" x14ac:dyDescent="0.2">
      <c r="A77" s="4">
        <v>50</v>
      </c>
      <c r="B77" s="4">
        <v>0</v>
      </c>
      <c r="C77" s="4">
        <v>0</v>
      </c>
      <c r="D77" s="4">
        <v>1</v>
      </c>
      <c r="E77" s="4">
        <v>229</v>
      </c>
      <c r="F77" s="4">
        <f>ROUND(Source!AZ66,O77)</f>
        <v>0</v>
      </c>
      <c r="G77" s="4" t="s">
        <v>104</v>
      </c>
      <c r="H77" s="4" t="s">
        <v>105</v>
      </c>
      <c r="I77" s="4"/>
      <c r="J77" s="4"/>
      <c r="K77" s="4">
        <v>229</v>
      </c>
      <c r="L77" s="4">
        <v>10</v>
      </c>
      <c r="M77" s="4">
        <v>3</v>
      </c>
      <c r="N77" s="4" t="s">
        <v>6</v>
      </c>
      <c r="O77" s="4">
        <v>0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06" x14ac:dyDescent="0.2">
      <c r="A78" s="4">
        <v>50</v>
      </c>
      <c r="B78" s="4">
        <v>0</v>
      </c>
      <c r="C78" s="4">
        <v>0</v>
      </c>
      <c r="D78" s="4">
        <v>1</v>
      </c>
      <c r="E78" s="4">
        <v>203</v>
      </c>
      <c r="F78" s="4">
        <f>ROUND(Source!Q66,O78)</f>
        <v>4609</v>
      </c>
      <c r="G78" s="4" t="s">
        <v>106</v>
      </c>
      <c r="H78" s="4" t="s">
        <v>107</v>
      </c>
      <c r="I78" s="4"/>
      <c r="J78" s="4"/>
      <c r="K78" s="4">
        <v>203</v>
      </c>
      <c r="L78" s="4">
        <v>11</v>
      </c>
      <c r="M78" s="4">
        <v>3</v>
      </c>
      <c r="N78" s="4" t="s">
        <v>6</v>
      </c>
      <c r="O78" s="4">
        <v>0</v>
      </c>
      <c r="P78" s="4"/>
      <c r="Q78" s="4"/>
      <c r="R78" s="4"/>
      <c r="S78" s="4"/>
      <c r="T78" s="4"/>
      <c r="U78" s="4"/>
      <c r="V78" s="4"/>
      <c r="W78" s="4">
        <v>4609</v>
      </c>
      <c r="X78" s="4">
        <v>1</v>
      </c>
      <c r="Y78" s="4">
        <v>4609</v>
      </c>
      <c r="Z78" s="4"/>
      <c r="AA78" s="4"/>
      <c r="AB78" s="4"/>
    </row>
    <row r="79" spans="1:206" x14ac:dyDescent="0.2">
      <c r="A79" s="4">
        <v>50</v>
      </c>
      <c r="B79" s="4">
        <v>0</v>
      </c>
      <c r="C79" s="4">
        <v>0</v>
      </c>
      <c r="D79" s="4">
        <v>1</v>
      </c>
      <c r="E79" s="4">
        <v>231</v>
      </c>
      <c r="F79" s="4">
        <f>ROUND(Source!BB66,O79)</f>
        <v>0</v>
      </c>
      <c r="G79" s="4" t="s">
        <v>108</v>
      </c>
      <c r="H79" s="4" t="s">
        <v>109</v>
      </c>
      <c r="I79" s="4"/>
      <c r="J79" s="4"/>
      <c r="K79" s="4">
        <v>231</v>
      </c>
      <c r="L79" s="4">
        <v>12</v>
      </c>
      <c r="M79" s="4">
        <v>3</v>
      </c>
      <c r="N79" s="4" t="s">
        <v>6</v>
      </c>
      <c r="O79" s="4">
        <v>0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06" x14ac:dyDescent="0.2">
      <c r="A80" s="4">
        <v>50</v>
      </c>
      <c r="B80" s="4">
        <v>0</v>
      </c>
      <c r="C80" s="4">
        <v>0</v>
      </c>
      <c r="D80" s="4">
        <v>1</v>
      </c>
      <c r="E80" s="4">
        <v>204</v>
      </c>
      <c r="F80" s="4">
        <f>ROUND(Source!R66,O80)</f>
        <v>1775</v>
      </c>
      <c r="G80" s="4" t="s">
        <v>110</v>
      </c>
      <c r="H80" s="4" t="s">
        <v>111</v>
      </c>
      <c r="I80" s="4"/>
      <c r="J80" s="4"/>
      <c r="K80" s="4">
        <v>204</v>
      </c>
      <c r="L80" s="4">
        <v>13</v>
      </c>
      <c r="M80" s="4">
        <v>3</v>
      </c>
      <c r="N80" s="4" t="s">
        <v>6</v>
      </c>
      <c r="O80" s="4">
        <v>0</v>
      </c>
      <c r="P80" s="4"/>
      <c r="Q80" s="4"/>
      <c r="R80" s="4"/>
      <c r="S80" s="4"/>
      <c r="T80" s="4"/>
      <c r="U80" s="4"/>
      <c r="V80" s="4"/>
      <c r="W80" s="4">
        <v>1775</v>
      </c>
      <c r="X80" s="4">
        <v>1</v>
      </c>
      <c r="Y80" s="4">
        <v>1775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205</v>
      </c>
      <c r="F81" s="4">
        <f>ROUND(Source!S66,O81)</f>
        <v>12577</v>
      </c>
      <c r="G81" s="4" t="s">
        <v>112</v>
      </c>
      <c r="H81" s="4" t="s">
        <v>113</v>
      </c>
      <c r="I81" s="4"/>
      <c r="J81" s="4"/>
      <c r="K81" s="4">
        <v>205</v>
      </c>
      <c r="L81" s="4">
        <v>14</v>
      </c>
      <c r="M81" s="4">
        <v>3</v>
      </c>
      <c r="N81" s="4" t="s">
        <v>6</v>
      </c>
      <c r="O81" s="4">
        <v>0</v>
      </c>
      <c r="P81" s="4"/>
      <c r="Q81" s="4"/>
      <c r="R81" s="4"/>
      <c r="S81" s="4"/>
      <c r="T81" s="4"/>
      <c r="U81" s="4"/>
      <c r="V81" s="4"/>
      <c r="W81" s="4">
        <v>12577</v>
      </c>
      <c r="X81" s="4">
        <v>1</v>
      </c>
      <c r="Y81" s="4">
        <v>12577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232</v>
      </c>
      <c r="F82" s="4">
        <f>ROUND(Source!BC66,O82)</f>
        <v>0</v>
      </c>
      <c r="G82" s="4" t="s">
        <v>114</v>
      </c>
      <c r="H82" s="4" t="s">
        <v>115</v>
      </c>
      <c r="I82" s="4"/>
      <c r="J82" s="4"/>
      <c r="K82" s="4">
        <v>232</v>
      </c>
      <c r="L82" s="4">
        <v>15</v>
      </c>
      <c r="M82" s="4">
        <v>3</v>
      </c>
      <c r="N82" s="4" t="s">
        <v>6</v>
      </c>
      <c r="O82" s="4">
        <v>0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214</v>
      </c>
      <c r="F83" s="4">
        <f>ROUND(Source!AS66,O83)</f>
        <v>80591</v>
      </c>
      <c r="G83" s="4" t="s">
        <v>116</v>
      </c>
      <c r="H83" s="4" t="s">
        <v>117</v>
      </c>
      <c r="I83" s="4"/>
      <c r="J83" s="4"/>
      <c r="K83" s="4">
        <v>214</v>
      </c>
      <c r="L83" s="4">
        <v>16</v>
      </c>
      <c r="M83" s="4">
        <v>3</v>
      </c>
      <c r="N83" s="4" t="s">
        <v>6</v>
      </c>
      <c r="O83" s="4">
        <v>0</v>
      </c>
      <c r="P83" s="4"/>
      <c r="Q83" s="4"/>
      <c r="R83" s="4"/>
      <c r="S83" s="4"/>
      <c r="T83" s="4"/>
      <c r="U83" s="4"/>
      <c r="V83" s="4"/>
      <c r="W83" s="4">
        <v>80591</v>
      </c>
      <c r="X83" s="4">
        <v>1</v>
      </c>
      <c r="Y83" s="4">
        <v>80591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215</v>
      </c>
      <c r="F84" s="4">
        <f>ROUND(Source!AT66,O84)</f>
        <v>0</v>
      </c>
      <c r="G84" s="4" t="s">
        <v>118</v>
      </c>
      <c r="H84" s="4" t="s">
        <v>119</v>
      </c>
      <c r="I84" s="4"/>
      <c r="J84" s="4"/>
      <c r="K84" s="4">
        <v>215</v>
      </c>
      <c r="L84" s="4">
        <v>17</v>
      </c>
      <c r="M84" s="4">
        <v>3</v>
      </c>
      <c r="N84" s="4" t="s">
        <v>6</v>
      </c>
      <c r="O84" s="4">
        <v>0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217</v>
      </c>
      <c r="F85" s="4">
        <f>ROUND(Source!AU66,O85)</f>
        <v>0</v>
      </c>
      <c r="G85" s="4" t="s">
        <v>120</v>
      </c>
      <c r="H85" s="4" t="s">
        <v>121</v>
      </c>
      <c r="I85" s="4"/>
      <c r="J85" s="4"/>
      <c r="K85" s="4">
        <v>217</v>
      </c>
      <c r="L85" s="4">
        <v>18</v>
      </c>
      <c r="M85" s="4">
        <v>3</v>
      </c>
      <c r="N85" s="4" t="s">
        <v>6</v>
      </c>
      <c r="O85" s="4">
        <v>0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230</v>
      </c>
      <c r="F86" s="4">
        <f>ROUND(Source!BA66,O86)</f>
        <v>0</v>
      </c>
      <c r="G86" s="4" t="s">
        <v>122</v>
      </c>
      <c r="H86" s="4" t="s">
        <v>123</v>
      </c>
      <c r="I86" s="4"/>
      <c r="J86" s="4"/>
      <c r="K86" s="4">
        <v>230</v>
      </c>
      <c r="L86" s="4">
        <v>19</v>
      </c>
      <c r="M86" s="4">
        <v>3</v>
      </c>
      <c r="N86" s="4" t="s">
        <v>6</v>
      </c>
      <c r="O86" s="4">
        <v>0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206</v>
      </c>
      <c r="F87" s="4">
        <f>ROUND(Source!T66,O87)</f>
        <v>0</v>
      </c>
      <c r="G87" s="4" t="s">
        <v>124</v>
      </c>
      <c r="H87" s="4" t="s">
        <v>125</v>
      </c>
      <c r="I87" s="4"/>
      <c r="J87" s="4"/>
      <c r="K87" s="4">
        <v>206</v>
      </c>
      <c r="L87" s="4">
        <v>20</v>
      </c>
      <c r="M87" s="4">
        <v>3</v>
      </c>
      <c r="N87" s="4" t="s">
        <v>6</v>
      </c>
      <c r="O87" s="4">
        <v>0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207</v>
      </c>
      <c r="F88" s="4">
        <f>ROUND(Source!U66,O88)</f>
        <v>32.205627999999997</v>
      </c>
      <c r="G88" s="4" t="s">
        <v>126</v>
      </c>
      <c r="H88" s="4" t="s">
        <v>127</v>
      </c>
      <c r="I88" s="4"/>
      <c r="J88" s="4"/>
      <c r="K88" s="4">
        <v>207</v>
      </c>
      <c r="L88" s="4">
        <v>21</v>
      </c>
      <c r="M88" s="4">
        <v>3</v>
      </c>
      <c r="N88" s="4" t="s">
        <v>6</v>
      </c>
      <c r="O88" s="4">
        <v>7</v>
      </c>
      <c r="P88" s="4"/>
      <c r="Q88" s="4"/>
      <c r="R88" s="4"/>
      <c r="S88" s="4"/>
      <c r="T88" s="4"/>
      <c r="U88" s="4"/>
      <c r="V88" s="4"/>
      <c r="W88" s="4">
        <v>32.205627999999997</v>
      </c>
      <c r="X88" s="4">
        <v>1</v>
      </c>
      <c r="Y88" s="4">
        <v>32.205627999999997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208</v>
      </c>
      <c r="F89" s="4">
        <f>ROUND(Source!V66,O89)</f>
        <v>3.0656819999999998</v>
      </c>
      <c r="G89" s="4" t="s">
        <v>128</v>
      </c>
      <c r="H89" s="4" t="s">
        <v>129</v>
      </c>
      <c r="I89" s="4"/>
      <c r="J89" s="4"/>
      <c r="K89" s="4">
        <v>208</v>
      </c>
      <c r="L89" s="4">
        <v>22</v>
      </c>
      <c r="M89" s="4">
        <v>3</v>
      </c>
      <c r="N89" s="4" t="s">
        <v>6</v>
      </c>
      <c r="O89" s="4">
        <v>7</v>
      </c>
      <c r="P89" s="4"/>
      <c r="Q89" s="4"/>
      <c r="R89" s="4"/>
      <c r="S89" s="4"/>
      <c r="T89" s="4"/>
      <c r="U89" s="4"/>
      <c r="V89" s="4"/>
      <c r="W89" s="4">
        <v>3.0656819999999998</v>
      </c>
      <c r="X89" s="4">
        <v>1</v>
      </c>
      <c r="Y89" s="4">
        <v>3.0656819999999998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209</v>
      </c>
      <c r="F90" s="4">
        <f>ROUND(Source!W66,O90)</f>
        <v>0</v>
      </c>
      <c r="G90" s="4" t="s">
        <v>130</v>
      </c>
      <c r="H90" s="4" t="s">
        <v>131</v>
      </c>
      <c r="I90" s="4"/>
      <c r="J90" s="4"/>
      <c r="K90" s="4">
        <v>209</v>
      </c>
      <c r="L90" s="4">
        <v>23</v>
      </c>
      <c r="M90" s="4">
        <v>3</v>
      </c>
      <c r="N90" s="4" t="s">
        <v>6</v>
      </c>
      <c r="O90" s="4">
        <v>0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233</v>
      </c>
      <c r="F91" s="4">
        <f>ROUND(Source!BD66,O91)</f>
        <v>0</v>
      </c>
      <c r="G91" s="4" t="s">
        <v>132</v>
      </c>
      <c r="H91" s="4" t="s">
        <v>133</v>
      </c>
      <c r="I91" s="4"/>
      <c r="J91" s="4"/>
      <c r="K91" s="4">
        <v>233</v>
      </c>
      <c r="L91" s="4">
        <v>24</v>
      </c>
      <c r="M91" s="4">
        <v>3</v>
      </c>
      <c r="N91" s="4" t="s">
        <v>6</v>
      </c>
      <c r="O91" s="4">
        <v>0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210</v>
      </c>
      <c r="F92" s="4">
        <f>ROUND(Source!X66,O92)</f>
        <v>15385</v>
      </c>
      <c r="G92" s="4" t="s">
        <v>134</v>
      </c>
      <c r="H92" s="4" t="s">
        <v>135</v>
      </c>
      <c r="I92" s="4"/>
      <c r="J92" s="4"/>
      <c r="K92" s="4">
        <v>210</v>
      </c>
      <c r="L92" s="4">
        <v>25</v>
      </c>
      <c r="M92" s="4">
        <v>3</v>
      </c>
      <c r="N92" s="4" t="s">
        <v>6</v>
      </c>
      <c r="O92" s="4">
        <v>0</v>
      </c>
      <c r="P92" s="4"/>
      <c r="Q92" s="4"/>
      <c r="R92" s="4"/>
      <c r="S92" s="4"/>
      <c r="T92" s="4"/>
      <c r="U92" s="4"/>
      <c r="V92" s="4"/>
      <c r="W92" s="4">
        <v>15385</v>
      </c>
      <c r="X92" s="4">
        <v>1</v>
      </c>
      <c r="Y92" s="4">
        <v>15385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211</v>
      </c>
      <c r="F93" s="4">
        <f>ROUND(Source!Y66,O93)</f>
        <v>9028</v>
      </c>
      <c r="G93" s="4" t="s">
        <v>136</v>
      </c>
      <c r="H93" s="4" t="s">
        <v>137</v>
      </c>
      <c r="I93" s="4"/>
      <c r="J93" s="4"/>
      <c r="K93" s="4">
        <v>211</v>
      </c>
      <c r="L93" s="4">
        <v>26</v>
      </c>
      <c r="M93" s="4">
        <v>3</v>
      </c>
      <c r="N93" s="4" t="s">
        <v>6</v>
      </c>
      <c r="O93" s="4">
        <v>0</v>
      </c>
      <c r="P93" s="4"/>
      <c r="Q93" s="4"/>
      <c r="R93" s="4"/>
      <c r="S93" s="4"/>
      <c r="T93" s="4"/>
      <c r="U93" s="4"/>
      <c r="V93" s="4"/>
      <c r="W93" s="4">
        <v>9028</v>
      </c>
      <c r="X93" s="4">
        <v>1</v>
      </c>
      <c r="Y93" s="4">
        <v>9028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224</v>
      </c>
      <c r="F94" s="4">
        <f>ROUND(Source!AR66,O94)</f>
        <v>80591</v>
      </c>
      <c r="G94" s="4" t="s">
        <v>138</v>
      </c>
      <c r="H94" s="4" t="s">
        <v>139</v>
      </c>
      <c r="I94" s="4"/>
      <c r="J94" s="4"/>
      <c r="K94" s="4">
        <v>224</v>
      </c>
      <c r="L94" s="4">
        <v>27</v>
      </c>
      <c r="M94" s="4">
        <v>3</v>
      </c>
      <c r="N94" s="4" t="s">
        <v>6</v>
      </c>
      <c r="O94" s="4">
        <v>0</v>
      </c>
      <c r="P94" s="4"/>
      <c r="Q94" s="4"/>
      <c r="R94" s="4"/>
      <c r="S94" s="4"/>
      <c r="T94" s="4"/>
      <c r="U94" s="4"/>
      <c r="V94" s="4"/>
      <c r="W94" s="4">
        <v>80591</v>
      </c>
      <c r="X94" s="4">
        <v>1</v>
      </c>
      <c r="Y94" s="4">
        <v>80591</v>
      </c>
      <c r="Z94" s="4"/>
      <c r="AA94" s="4"/>
      <c r="AB94" s="4"/>
    </row>
    <row r="97" spans="1:16" x14ac:dyDescent="0.2">
      <c r="A97">
        <v>70</v>
      </c>
      <c r="B97">
        <v>1</v>
      </c>
      <c r="D97">
        <v>1</v>
      </c>
      <c r="E97" t="s">
        <v>140</v>
      </c>
      <c r="F97" t="s">
        <v>141</v>
      </c>
      <c r="G97">
        <v>1</v>
      </c>
      <c r="H97">
        <v>0</v>
      </c>
      <c r="I97" t="s">
        <v>6</v>
      </c>
      <c r="J97">
        <v>1</v>
      </c>
      <c r="K97">
        <v>0</v>
      </c>
      <c r="L97" t="s">
        <v>6</v>
      </c>
      <c r="M97" t="s">
        <v>6</v>
      </c>
      <c r="N97">
        <v>0</v>
      </c>
      <c r="P97" t="s">
        <v>142</v>
      </c>
    </row>
    <row r="98" spans="1:16" x14ac:dyDescent="0.2">
      <c r="A98">
        <v>70</v>
      </c>
      <c r="B98">
        <v>1</v>
      </c>
      <c r="D98">
        <v>2</v>
      </c>
      <c r="E98" t="s">
        <v>143</v>
      </c>
      <c r="F98" t="s">
        <v>144</v>
      </c>
      <c r="G98">
        <v>0</v>
      </c>
      <c r="H98">
        <v>0</v>
      </c>
      <c r="I98" t="s">
        <v>6</v>
      </c>
      <c r="J98">
        <v>1</v>
      </c>
      <c r="K98">
        <v>0</v>
      </c>
      <c r="L98" t="s">
        <v>6</v>
      </c>
      <c r="M98" t="s">
        <v>6</v>
      </c>
      <c r="N98">
        <v>0</v>
      </c>
      <c r="P98" t="s">
        <v>145</v>
      </c>
    </row>
    <row r="99" spans="1:16" x14ac:dyDescent="0.2">
      <c r="A99">
        <v>70</v>
      </c>
      <c r="B99">
        <v>1</v>
      </c>
      <c r="D99">
        <v>3</v>
      </c>
      <c r="E99" t="s">
        <v>146</v>
      </c>
      <c r="F99" t="s">
        <v>147</v>
      </c>
      <c r="G99">
        <v>0</v>
      </c>
      <c r="H99">
        <v>0</v>
      </c>
      <c r="I99" t="s">
        <v>6</v>
      </c>
      <c r="J99">
        <v>1</v>
      </c>
      <c r="K99">
        <v>0</v>
      </c>
      <c r="L99" t="s">
        <v>6</v>
      </c>
      <c r="M99" t="s">
        <v>6</v>
      </c>
      <c r="N99">
        <v>0</v>
      </c>
      <c r="P99" t="s">
        <v>148</v>
      </c>
    </row>
    <row r="100" spans="1:16" x14ac:dyDescent="0.2">
      <c r="A100">
        <v>70</v>
      </c>
      <c r="B100">
        <v>1</v>
      </c>
      <c r="D100">
        <v>4</v>
      </c>
      <c r="E100" t="s">
        <v>149</v>
      </c>
      <c r="F100" t="s">
        <v>150</v>
      </c>
      <c r="G100">
        <v>1</v>
      </c>
      <c r="H100">
        <v>0</v>
      </c>
      <c r="I100" t="s">
        <v>6</v>
      </c>
      <c r="J100">
        <v>2</v>
      </c>
      <c r="K100">
        <v>0</v>
      </c>
      <c r="L100" t="s">
        <v>6</v>
      </c>
      <c r="M100" t="s">
        <v>6</v>
      </c>
      <c r="N100">
        <v>0</v>
      </c>
      <c r="P100" t="s">
        <v>6</v>
      </c>
    </row>
    <row r="101" spans="1:16" x14ac:dyDescent="0.2">
      <c r="A101">
        <v>70</v>
      </c>
      <c r="B101">
        <v>1</v>
      </c>
      <c r="D101">
        <v>5</v>
      </c>
      <c r="E101" t="s">
        <v>151</v>
      </c>
      <c r="F101" t="s">
        <v>152</v>
      </c>
      <c r="G101">
        <v>0</v>
      </c>
      <c r="H101">
        <v>0</v>
      </c>
      <c r="I101" t="s">
        <v>6</v>
      </c>
      <c r="J101">
        <v>2</v>
      </c>
      <c r="K101">
        <v>0</v>
      </c>
      <c r="L101" t="s">
        <v>6</v>
      </c>
      <c r="M101" t="s">
        <v>6</v>
      </c>
      <c r="N101">
        <v>0</v>
      </c>
      <c r="P101" t="s">
        <v>6</v>
      </c>
    </row>
    <row r="102" spans="1:16" x14ac:dyDescent="0.2">
      <c r="A102">
        <v>70</v>
      </c>
      <c r="B102">
        <v>1</v>
      </c>
      <c r="D102">
        <v>6</v>
      </c>
      <c r="E102" t="s">
        <v>153</v>
      </c>
      <c r="F102" t="s">
        <v>154</v>
      </c>
      <c r="G102">
        <v>0</v>
      </c>
      <c r="H102">
        <v>0</v>
      </c>
      <c r="I102" t="s">
        <v>6</v>
      </c>
      <c r="J102">
        <v>2</v>
      </c>
      <c r="K102">
        <v>0</v>
      </c>
      <c r="L102" t="s">
        <v>6</v>
      </c>
      <c r="M102" t="s">
        <v>6</v>
      </c>
      <c r="N102">
        <v>0</v>
      </c>
      <c r="P102" t="s">
        <v>6</v>
      </c>
    </row>
    <row r="103" spans="1:16" x14ac:dyDescent="0.2">
      <c r="A103">
        <v>70</v>
      </c>
      <c r="B103">
        <v>1</v>
      </c>
      <c r="D103">
        <v>7</v>
      </c>
      <c r="E103" t="s">
        <v>155</v>
      </c>
      <c r="F103" t="s">
        <v>156</v>
      </c>
      <c r="G103">
        <v>0</v>
      </c>
      <c r="H103">
        <v>0</v>
      </c>
      <c r="I103" t="s">
        <v>157</v>
      </c>
      <c r="J103">
        <v>0</v>
      </c>
      <c r="K103">
        <v>0</v>
      </c>
      <c r="L103" t="s">
        <v>6</v>
      </c>
      <c r="M103" t="s">
        <v>6</v>
      </c>
      <c r="N103">
        <v>0</v>
      </c>
      <c r="P103" t="s">
        <v>158</v>
      </c>
    </row>
    <row r="104" spans="1:16" x14ac:dyDescent="0.2">
      <c r="A104">
        <v>70</v>
      </c>
      <c r="B104">
        <v>1</v>
      </c>
      <c r="D104">
        <v>8</v>
      </c>
      <c r="E104" t="s">
        <v>159</v>
      </c>
      <c r="F104" t="s">
        <v>160</v>
      </c>
      <c r="G104">
        <v>1</v>
      </c>
      <c r="H104">
        <v>0</v>
      </c>
      <c r="I104" t="s">
        <v>6</v>
      </c>
      <c r="J104">
        <v>5</v>
      </c>
      <c r="K104">
        <v>0</v>
      </c>
      <c r="L104" t="s">
        <v>6</v>
      </c>
      <c r="M104" t="s">
        <v>6</v>
      </c>
      <c r="N104">
        <v>0</v>
      </c>
      <c r="P104" t="s">
        <v>6</v>
      </c>
    </row>
    <row r="105" spans="1:16" x14ac:dyDescent="0.2">
      <c r="A105">
        <v>70</v>
      </c>
      <c r="B105">
        <v>1</v>
      </c>
      <c r="D105">
        <v>9</v>
      </c>
      <c r="E105" t="s">
        <v>161</v>
      </c>
      <c r="F105" t="s">
        <v>162</v>
      </c>
      <c r="G105">
        <v>0</v>
      </c>
      <c r="H105">
        <v>0</v>
      </c>
      <c r="I105" t="s">
        <v>6</v>
      </c>
      <c r="J105">
        <v>5</v>
      </c>
      <c r="K105">
        <v>0</v>
      </c>
      <c r="L105" t="s">
        <v>6</v>
      </c>
      <c r="M105" t="s">
        <v>6</v>
      </c>
      <c r="N105">
        <v>0</v>
      </c>
      <c r="P105" t="s">
        <v>6</v>
      </c>
    </row>
    <row r="106" spans="1:16" x14ac:dyDescent="0.2">
      <c r="A106">
        <v>70</v>
      </c>
      <c r="B106">
        <v>1</v>
      </c>
      <c r="D106">
        <v>10</v>
      </c>
      <c r="E106" t="s">
        <v>163</v>
      </c>
      <c r="F106" t="s">
        <v>164</v>
      </c>
      <c r="G106">
        <v>0</v>
      </c>
      <c r="H106">
        <v>0</v>
      </c>
      <c r="I106" t="s">
        <v>165</v>
      </c>
      <c r="J106">
        <v>5</v>
      </c>
      <c r="K106">
        <v>0</v>
      </c>
      <c r="L106" t="s">
        <v>6</v>
      </c>
      <c r="M106" t="s">
        <v>6</v>
      </c>
      <c r="N106">
        <v>0</v>
      </c>
      <c r="P106" t="s">
        <v>166</v>
      </c>
    </row>
    <row r="107" spans="1:16" x14ac:dyDescent="0.2">
      <c r="A107">
        <v>70</v>
      </c>
      <c r="B107">
        <v>1</v>
      </c>
      <c r="D107">
        <v>11</v>
      </c>
      <c r="E107" t="s">
        <v>167</v>
      </c>
      <c r="F107" t="s">
        <v>168</v>
      </c>
      <c r="G107">
        <v>0</v>
      </c>
      <c r="H107">
        <v>0</v>
      </c>
      <c r="I107" t="s">
        <v>169</v>
      </c>
      <c r="J107">
        <v>0</v>
      </c>
      <c r="K107">
        <v>0</v>
      </c>
      <c r="L107" t="s">
        <v>6</v>
      </c>
      <c r="M107" t="s">
        <v>6</v>
      </c>
      <c r="N107">
        <v>0</v>
      </c>
      <c r="P107" t="s">
        <v>170</v>
      </c>
    </row>
    <row r="108" spans="1:16" x14ac:dyDescent="0.2">
      <c r="A108">
        <v>70</v>
      </c>
      <c r="B108">
        <v>1</v>
      </c>
      <c r="D108">
        <v>12</v>
      </c>
      <c r="E108" t="s">
        <v>171</v>
      </c>
      <c r="F108" t="s">
        <v>172</v>
      </c>
      <c r="G108">
        <v>0</v>
      </c>
      <c r="H108">
        <v>0</v>
      </c>
      <c r="I108" t="s">
        <v>173</v>
      </c>
      <c r="J108">
        <v>0</v>
      </c>
      <c r="K108">
        <v>0</v>
      </c>
      <c r="L108" t="s">
        <v>6</v>
      </c>
      <c r="M108" t="s">
        <v>6</v>
      </c>
      <c r="N108">
        <v>0</v>
      </c>
      <c r="P108" t="s">
        <v>174</v>
      </c>
    </row>
    <row r="109" spans="1:16" x14ac:dyDescent="0.2">
      <c r="A109">
        <v>70</v>
      </c>
      <c r="B109">
        <v>1</v>
      </c>
      <c r="D109">
        <v>13</v>
      </c>
      <c r="E109" t="s">
        <v>175</v>
      </c>
      <c r="F109" t="s">
        <v>176</v>
      </c>
      <c r="G109">
        <v>0</v>
      </c>
      <c r="H109">
        <v>0</v>
      </c>
      <c r="I109" t="s">
        <v>177</v>
      </c>
      <c r="J109">
        <v>0</v>
      </c>
      <c r="K109">
        <v>0</v>
      </c>
      <c r="L109" t="s">
        <v>6</v>
      </c>
      <c r="M109" t="s">
        <v>6</v>
      </c>
      <c r="N109">
        <v>0</v>
      </c>
      <c r="P109" t="s">
        <v>178</v>
      </c>
    </row>
    <row r="110" spans="1:16" x14ac:dyDescent="0.2">
      <c r="A110">
        <v>70</v>
      </c>
      <c r="B110">
        <v>1</v>
      </c>
      <c r="D110">
        <v>14</v>
      </c>
      <c r="E110" t="s">
        <v>179</v>
      </c>
      <c r="F110" t="s">
        <v>180</v>
      </c>
      <c r="G110">
        <v>0</v>
      </c>
      <c r="H110">
        <v>0</v>
      </c>
      <c r="I110" t="s">
        <v>6</v>
      </c>
      <c r="J110">
        <v>0</v>
      </c>
      <c r="K110">
        <v>0</v>
      </c>
      <c r="L110" t="s">
        <v>6</v>
      </c>
      <c r="M110" t="s">
        <v>6</v>
      </c>
      <c r="N110">
        <v>0</v>
      </c>
      <c r="P110" t="s">
        <v>181</v>
      </c>
    </row>
    <row r="111" spans="1:16" x14ac:dyDescent="0.2">
      <c r="A111">
        <v>70</v>
      </c>
      <c r="B111">
        <v>1</v>
      </c>
      <c r="D111">
        <v>15</v>
      </c>
      <c r="E111" t="s">
        <v>182</v>
      </c>
      <c r="F111" t="s">
        <v>183</v>
      </c>
      <c r="G111">
        <v>0</v>
      </c>
      <c r="H111">
        <v>0</v>
      </c>
      <c r="I111" t="s">
        <v>6</v>
      </c>
      <c r="J111">
        <v>3</v>
      </c>
      <c r="K111">
        <v>0</v>
      </c>
      <c r="L111" t="s">
        <v>6</v>
      </c>
      <c r="M111" t="s">
        <v>6</v>
      </c>
      <c r="N111">
        <v>0</v>
      </c>
      <c r="P111" t="s">
        <v>6</v>
      </c>
    </row>
    <row r="112" spans="1:16" x14ac:dyDescent="0.2">
      <c r="A112">
        <v>70</v>
      </c>
      <c r="B112">
        <v>1</v>
      </c>
      <c r="D112">
        <v>16</v>
      </c>
      <c r="E112" t="s">
        <v>184</v>
      </c>
      <c r="F112" t="s">
        <v>185</v>
      </c>
      <c r="G112">
        <v>1</v>
      </c>
      <c r="H112">
        <v>0</v>
      </c>
      <c r="I112" t="s">
        <v>6</v>
      </c>
      <c r="J112">
        <v>3</v>
      </c>
      <c r="K112">
        <v>0</v>
      </c>
      <c r="L112" t="s">
        <v>6</v>
      </c>
      <c r="M112" t="s">
        <v>6</v>
      </c>
      <c r="N112">
        <v>0</v>
      </c>
      <c r="P112" t="s">
        <v>6</v>
      </c>
    </row>
    <row r="113" spans="1:40" x14ac:dyDescent="0.2">
      <c r="A113">
        <v>70</v>
      </c>
      <c r="B113">
        <v>1</v>
      </c>
      <c r="D113">
        <v>1</v>
      </c>
      <c r="E113" t="s">
        <v>186</v>
      </c>
      <c r="F113" t="s">
        <v>187</v>
      </c>
      <c r="G113">
        <v>0.9</v>
      </c>
      <c r="H113">
        <v>1</v>
      </c>
      <c r="I113" t="s">
        <v>188</v>
      </c>
      <c r="J113">
        <v>0</v>
      </c>
      <c r="K113">
        <v>0</v>
      </c>
      <c r="L113" t="s">
        <v>6</v>
      </c>
      <c r="M113" t="s">
        <v>6</v>
      </c>
      <c r="N113">
        <v>0</v>
      </c>
      <c r="P113" t="s">
        <v>189</v>
      </c>
    </row>
    <row r="114" spans="1:40" x14ac:dyDescent="0.2">
      <c r="A114">
        <v>70</v>
      </c>
      <c r="B114">
        <v>1</v>
      </c>
      <c r="D114">
        <v>2</v>
      </c>
      <c r="E114" t="s">
        <v>190</v>
      </c>
      <c r="F114" t="s">
        <v>191</v>
      </c>
      <c r="G114">
        <v>0.85</v>
      </c>
      <c r="H114">
        <v>1</v>
      </c>
      <c r="I114" t="s">
        <v>192</v>
      </c>
      <c r="J114">
        <v>0</v>
      </c>
      <c r="K114">
        <v>0</v>
      </c>
      <c r="L114" t="s">
        <v>6</v>
      </c>
      <c r="M114" t="s">
        <v>6</v>
      </c>
      <c r="N114">
        <v>0</v>
      </c>
      <c r="P114" t="s">
        <v>193</v>
      </c>
    </row>
    <row r="115" spans="1:40" x14ac:dyDescent="0.2">
      <c r="A115">
        <v>70</v>
      </c>
      <c r="B115">
        <v>1</v>
      </c>
      <c r="D115">
        <v>3</v>
      </c>
      <c r="E115" t="s">
        <v>194</v>
      </c>
      <c r="F115" t="s">
        <v>195</v>
      </c>
      <c r="G115">
        <v>1.03</v>
      </c>
      <c r="H115">
        <v>0</v>
      </c>
      <c r="I115" t="s">
        <v>6</v>
      </c>
      <c r="J115">
        <v>0</v>
      </c>
      <c r="K115">
        <v>0</v>
      </c>
      <c r="L115" t="s">
        <v>6</v>
      </c>
      <c r="M115" t="s">
        <v>6</v>
      </c>
      <c r="N115">
        <v>0</v>
      </c>
      <c r="P115" t="s">
        <v>196</v>
      </c>
    </row>
    <row r="116" spans="1:40" x14ac:dyDescent="0.2">
      <c r="A116">
        <v>70</v>
      </c>
      <c r="B116">
        <v>1</v>
      </c>
      <c r="D116">
        <v>4</v>
      </c>
      <c r="E116" t="s">
        <v>197</v>
      </c>
      <c r="F116" t="s">
        <v>198</v>
      </c>
      <c r="G116">
        <v>1.1499999999999999</v>
      </c>
      <c r="H116">
        <v>0</v>
      </c>
      <c r="I116" t="s">
        <v>6</v>
      </c>
      <c r="J116">
        <v>0</v>
      </c>
      <c r="K116">
        <v>0</v>
      </c>
      <c r="L116" t="s">
        <v>6</v>
      </c>
      <c r="M116" t="s">
        <v>6</v>
      </c>
      <c r="N116">
        <v>0</v>
      </c>
      <c r="P116" t="s">
        <v>199</v>
      </c>
    </row>
    <row r="117" spans="1:40" x14ac:dyDescent="0.2">
      <c r="A117">
        <v>70</v>
      </c>
      <c r="B117">
        <v>1</v>
      </c>
      <c r="D117">
        <v>5</v>
      </c>
      <c r="E117" t="s">
        <v>200</v>
      </c>
      <c r="F117" t="s">
        <v>201</v>
      </c>
      <c r="G117">
        <v>7</v>
      </c>
      <c r="H117">
        <v>0</v>
      </c>
      <c r="I117" t="s">
        <v>6</v>
      </c>
      <c r="J117">
        <v>0</v>
      </c>
      <c r="K117">
        <v>0</v>
      </c>
      <c r="L117" t="s">
        <v>6</v>
      </c>
      <c r="M117" t="s">
        <v>6</v>
      </c>
      <c r="N117">
        <v>0</v>
      </c>
      <c r="P117" t="s">
        <v>6</v>
      </c>
    </row>
    <row r="118" spans="1:40" x14ac:dyDescent="0.2">
      <c r="A118">
        <v>70</v>
      </c>
      <c r="B118">
        <v>1</v>
      </c>
      <c r="D118">
        <v>6</v>
      </c>
      <c r="E118" t="s">
        <v>202</v>
      </c>
      <c r="F118" t="s">
        <v>6</v>
      </c>
      <c r="G118">
        <v>2</v>
      </c>
      <c r="H118">
        <v>0</v>
      </c>
      <c r="I118" t="s">
        <v>6</v>
      </c>
      <c r="J118">
        <v>0</v>
      </c>
      <c r="K118">
        <v>0</v>
      </c>
      <c r="L118" t="s">
        <v>6</v>
      </c>
      <c r="M118" t="s">
        <v>6</v>
      </c>
      <c r="N118">
        <v>0</v>
      </c>
      <c r="P118" t="s">
        <v>6</v>
      </c>
    </row>
    <row r="120" spans="1:40" x14ac:dyDescent="0.2">
      <c r="A120">
        <v>-1</v>
      </c>
    </row>
    <row r="122" spans="1:40" x14ac:dyDescent="0.2">
      <c r="A122" s="3">
        <v>75</v>
      </c>
      <c r="B122" s="3" t="s">
        <v>203</v>
      </c>
      <c r="C122" s="3">
        <v>2026</v>
      </c>
      <c r="D122" s="3">
        <v>2</v>
      </c>
      <c r="E122" s="3">
        <v>0</v>
      </c>
      <c r="F122" s="3">
        <v>0</v>
      </c>
      <c r="G122" s="3">
        <v>0</v>
      </c>
      <c r="H122" s="3">
        <v>1</v>
      </c>
      <c r="I122" s="3">
        <v>0</v>
      </c>
      <c r="J122" s="3">
        <v>4</v>
      </c>
      <c r="K122" s="3">
        <v>0</v>
      </c>
      <c r="L122" s="3">
        <v>0</v>
      </c>
      <c r="M122" s="3">
        <v>0</v>
      </c>
      <c r="N122" s="3">
        <v>92793969</v>
      </c>
      <c r="O122" s="3">
        <v>1</v>
      </c>
    </row>
    <row r="123" spans="1:40" x14ac:dyDescent="0.2">
      <c r="A123" s="5">
        <v>3</v>
      </c>
      <c r="B123" s="5" t="s">
        <v>204</v>
      </c>
      <c r="C123" s="5">
        <v>1</v>
      </c>
      <c r="D123" s="5">
        <v>9.92</v>
      </c>
      <c r="E123" s="5">
        <v>15.72</v>
      </c>
      <c r="F123" s="5">
        <v>44.85</v>
      </c>
      <c r="G123" s="5">
        <v>44.85</v>
      </c>
      <c r="H123" s="5">
        <v>1</v>
      </c>
      <c r="I123" s="5">
        <v>1</v>
      </c>
      <c r="J123" s="5">
        <v>2</v>
      </c>
      <c r="K123" s="5">
        <v>1</v>
      </c>
      <c r="L123" s="5">
        <v>15.3</v>
      </c>
      <c r="M123" s="5">
        <v>1</v>
      </c>
      <c r="N123" s="5">
        <v>9.92</v>
      </c>
      <c r="O123" s="5">
        <v>1</v>
      </c>
      <c r="P123" s="5">
        <v>1</v>
      </c>
      <c r="Q123" s="5">
        <v>1</v>
      </c>
      <c r="R123" s="5">
        <v>15.3</v>
      </c>
      <c r="S123" s="5" t="s">
        <v>6</v>
      </c>
      <c r="T123" s="5" t="s">
        <v>6</v>
      </c>
      <c r="U123" s="5" t="s">
        <v>6</v>
      </c>
      <c r="V123" s="5" t="s">
        <v>6</v>
      </c>
      <c r="W123" s="5" t="s">
        <v>6</v>
      </c>
      <c r="X123" s="5" t="s">
        <v>6</v>
      </c>
      <c r="Y123" s="5" t="s">
        <v>6</v>
      </c>
      <c r="Z123" s="5" t="s">
        <v>6</v>
      </c>
      <c r="AA123" s="5" t="s">
        <v>6</v>
      </c>
      <c r="AB123" s="5" t="s">
        <v>6</v>
      </c>
      <c r="AC123" s="5" t="s">
        <v>6</v>
      </c>
      <c r="AD123" s="5" t="s">
        <v>6</v>
      </c>
      <c r="AE123" s="5" t="s">
        <v>6</v>
      </c>
      <c r="AF123" s="5" t="s">
        <v>6</v>
      </c>
      <c r="AG123" s="5" t="s">
        <v>6</v>
      </c>
      <c r="AH123" s="5" t="s">
        <v>6</v>
      </c>
      <c r="AI123" s="5"/>
      <c r="AJ123" s="5"/>
      <c r="AK123" s="5"/>
      <c r="AL123" s="5"/>
      <c r="AM123" s="5"/>
      <c r="AN123" s="5">
        <v>92793970</v>
      </c>
    </row>
    <row r="127" spans="1:40" x14ac:dyDescent="0.2">
      <c r="A127">
        <v>65</v>
      </c>
      <c r="C127">
        <v>1</v>
      </c>
      <c r="D127">
        <v>0</v>
      </c>
      <c r="E127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205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33" x14ac:dyDescent="0.2">
      <c r="A12" s="1">
        <v>1</v>
      </c>
      <c r="B12" s="1">
        <v>51</v>
      </c>
      <c r="C12" s="1">
        <v>1</v>
      </c>
      <c r="D12" s="1"/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7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295</v>
      </c>
      <c r="CR12" s="1" t="s">
        <v>14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92793969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15</v>
      </c>
      <c r="D16" s="6" t="s">
        <v>16</v>
      </c>
      <c r="E16" s="7">
        <f>ROUND((Source!F53)/1000,2)</f>
        <v>80.59</v>
      </c>
      <c r="F16" s="7">
        <f>ROUND((Source!F54)/1000,2)</f>
        <v>0</v>
      </c>
      <c r="G16" s="7">
        <f>ROUND((Source!F45)/1000,2)</f>
        <v>0</v>
      </c>
      <c r="H16" s="7">
        <f>ROUND((Source!F55)/1000+(Source!F56)/1000,2)</f>
        <v>0</v>
      </c>
      <c r="I16" s="7">
        <f>E16+F16+G16+H16</f>
        <v>80.59</v>
      </c>
      <c r="J16" s="7">
        <f>ROUND((Source!F51+Source!F50)/1000,2)</f>
        <v>14.35</v>
      </c>
      <c r="K16" s="7">
        <v>95.17</v>
      </c>
      <c r="L16" s="7">
        <v>0</v>
      </c>
      <c r="M16" s="7">
        <v>0</v>
      </c>
      <c r="N16" s="7">
        <f>I16+L16+M16</f>
        <v>80.59</v>
      </c>
      <c r="AI16" s="6">
        <v>0</v>
      </c>
      <c r="AJ16" s="6">
        <v>-1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56178</v>
      </c>
      <c r="AU16" s="7">
        <v>38992</v>
      </c>
      <c r="AV16" s="7">
        <v>0</v>
      </c>
      <c r="AW16" s="7">
        <v>0</v>
      </c>
      <c r="AX16" s="7">
        <v>0</v>
      </c>
      <c r="AY16" s="7">
        <v>4609</v>
      </c>
      <c r="AZ16" s="7">
        <v>1775</v>
      </c>
      <c r="BA16" s="7">
        <v>12577</v>
      </c>
      <c r="BB16" s="7">
        <v>80591</v>
      </c>
      <c r="BC16" s="7">
        <v>0</v>
      </c>
      <c r="BD16" s="7">
        <v>0</v>
      </c>
      <c r="BE16" s="7">
        <v>0</v>
      </c>
      <c r="BF16" s="7">
        <v>32.205627999999997</v>
      </c>
      <c r="BG16" s="7">
        <v>3.0656819999999998</v>
      </c>
      <c r="BH16" s="7">
        <v>0</v>
      </c>
      <c r="BI16" s="7">
        <v>15385</v>
      </c>
      <c r="BJ16" s="7">
        <v>9028</v>
      </c>
      <c r="BK16" s="7">
        <v>80591</v>
      </c>
    </row>
    <row r="18" spans="1:16" x14ac:dyDescent="0.2">
      <c r="A18">
        <v>51</v>
      </c>
      <c r="E18">
        <v>80.59</v>
      </c>
      <c r="F18">
        <v>0</v>
      </c>
      <c r="G18">
        <v>0</v>
      </c>
      <c r="H18">
        <v>0</v>
      </c>
      <c r="I18">
        <v>80.59</v>
      </c>
      <c r="J18">
        <v>14.35</v>
      </c>
      <c r="K18">
        <v>95.17</v>
      </c>
      <c r="L18">
        <v>0</v>
      </c>
      <c r="M18">
        <v>0</v>
      </c>
      <c r="N18">
        <v>80.59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56178</v>
      </c>
      <c r="G20" s="4" t="s">
        <v>86</v>
      </c>
      <c r="H20" s="4" t="s">
        <v>87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38992</v>
      </c>
      <c r="G21" s="4" t="s">
        <v>88</v>
      </c>
      <c r="H21" s="4" t="s">
        <v>89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90</v>
      </c>
      <c r="H22" s="4" t="s">
        <v>91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38992</v>
      </c>
      <c r="G23" s="4" t="s">
        <v>92</v>
      </c>
      <c r="H23" s="4" t="s">
        <v>93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38992</v>
      </c>
      <c r="G24" s="4" t="s">
        <v>94</v>
      </c>
      <c r="H24" s="4" t="s">
        <v>95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96</v>
      </c>
      <c r="H25" s="4" t="s">
        <v>97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38992</v>
      </c>
      <c r="G26" s="4" t="s">
        <v>98</v>
      </c>
      <c r="H26" s="4" t="s">
        <v>99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100</v>
      </c>
      <c r="H27" s="4" t="s">
        <v>101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102</v>
      </c>
      <c r="H28" s="4" t="s">
        <v>103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104</v>
      </c>
      <c r="H29" s="4" t="s">
        <v>105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4609</v>
      </c>
      <c r="G30" s="4" t="s">
        <v>106</v>
      </c>
      <c r="H30" s="4" t="s">
        <v>107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108</v>
      </c>
      <c r="H31" s="4" t="s">
        <v>109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1775</v>
      </c>
      <c r="G32" s="4" t="s">
        <v>110</v>
      </c>
      <c r="H32" s="4" t="s">
        <v>111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12577</v>
      </c>
      <c r="G33" s="4" t="s">
        <v>112</v>
      </c>
      <c r="H33" s="4" t="s">
        <v>113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114</v>
      </c>
      <c r="H34" s="4" t="s">
        <v>115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80591</v>
      </c>
      <c r="G35" s="4" t="s">
        <v>116</v>
      </c>
      <c r="H35" s="4" t="s">
        <v>117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118</v>
      </c>
      <c r="H36" s="4" t="s">
        <v>119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120</v>
      </c>
      <c r="H37" s="4" t="s">
        <v>121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122</v>
      </c>
      <c r="H38" s="4" t="s">
        <v>123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124</v>
      </c>
      <c r="H39" s="4" t="s">
        <v>125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32.205627999999997</v>
      </c>
      <c r="G40" s="4" t="s">
        <v>126</v>
      </c>
      <c r="H40" s="4" t="s">
        <v>127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3.0656819999999998</v>
      </c>
      <c r="G41" s="4" t="s">
        <v>128</v>
      </c>
      <c r="H41" s="4" t="s">
        <v>129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130</v>
      </c>
      <c r="H42" s="4" t="s">
        <v>131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132</v>
      </c>
      <c r="H43" s="4" t="s">
        <v>133</v>
      </c>
      <c r="I43" s="4"/>
      <c r="J43" s="4"/>
      <c r="K43" s="4">
        <v>233</v>
      </c>
      <c r="L43" s="4">
        <v>24</v>
      </c>
      <c r="M43" s="4">
        <v>3</v>
      </c>
      <c r="N43" s="4" t="s">
        <v>6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15385</v>
      </c>
      <c r="G44" s="4" t="s">
        <v>134</v>
      </c>
      <c r="H44" s="4" t="s">
        <v>135</v>
      </c>
      <c r="I44" s="4"/>
      <c r="J44" s="4"/>
      <c r="K44" s="4">
        <v>210</v>
      </c>
      <c r="L44" s="4">
        <v>25</v>
      </c>
      <c r="M44" s="4">
        <v>3</v>
      </c>
      <c r="N44" s="4" t="s">
        <v>6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9028</v>
      </c>
      <c r="G45" s="4" t="s">
        <v>136</v>
      </c>
      <c r="H45" s="4" t="s">
        <v>137</v>
      </c>
      <c r="I45" s="4"/>
      <c r="J45" s="4"/>
      <c r="K45" s="4">
        <v>211</v>
      </c>
      <c r="L45" s="4">
        <v>26</v>
      </c>
      <c r="M45" s="4">
        <v>3</v>
      </c>
      <c r="N45" s="4" t="s">
        <v>6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80591</v>
      </c>
      <c r="G46" s="4" t="s">
        <v>138</v>
      </c>
      <c r="H46" s="4" t="s">
        <v>139</v>
      </c>
      <c r="I46" s="4"/>
      <c r="J46" s="4"/>
      <c r="K46" s="4">
        <v>224</v>
      </c>
      <c r="L46" s="4">
        <v>27</v>
      </c>
      <c r="M46" s="4">
        <v>3</v>
      </c>
      <c r="N46" s="4" t="s">
        <v>6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203</v>
      </c>
      <c r="C51" s="3">
        <v>2026</v>
      </c>
      <c r="D51" s="3">
        <v>2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4</v>
      </c>
      <c r="K51" s="3">
        <v>0</v>
      </c>
      <c r="L51" s="3">
        <v>0</v>
      </c>
      <c r="M51" s="3">
        <v>0</v>
      </c>
      <c r="N51" s="3">
        <v>92793969</v>
      </c>
      <c r="O51" s="3">
        <v>1</v>
      </c>
    </row>
    <row r="52" spans="1:40" x14ac:dyDescent="0.2">
      <c r="A52" s="5">
        <v>3</v>
      </c>
      <c r="B52" s="5" t="s">
        <v>204</v>
      </c>
      <c r="C52" s="5">
        <v>1</v>
      </c>
      <c r="D52" s="5">
        <v>9.92</v>
      </c>
      <c r="E52" s="5">
        <v>15.72</v>
      </c>
      <c r="F52" s="5">
        <v>44.85</v>
      </c>
      <c r="G52" s="5">
        <v>44.85</v>
      </c>
      <c r="H52" s="5">
        <v>1</v>
      </c>
      <c r="I52" s="5">
        <v>1</v>
      </c>
      <c r="J52" s="5">
        <v>2</v>
      </c>
      <c r="K52" s="5">
        <v>1</v>
      </c>
      <c r="L52" s="5">
        <v>15.3</v>
      </c>
      <c r="M52" s="5">
        <v>1</v>
      </c>
      <c r="N52" s="5">
        <v>9.92</v>
      </c>
      <c r="O52" s="5">
        <v>1</v>
      </c>
      <c r="P52" s="5">
        <v>1</v>
      </c>
      <c r="Q52" s="5">
        <v>1</v>
      </c>
      <c r="R52" s="5">
        <v>15.3</v>
      </c>
      <c r="S52" s="5" t="s">
        <v>6</v>
      </c>
      <c r="T52" s="5" t="s">
        <v>6</v>
      </c>
      <c r="U52" s="5" t="s">
        <v>6</v>
      </c>
      <c r="V52" s="5" t="s">
        <v>6</v>
      </c>
      <c r="W52" s="5" t="s">
        <v>6</v>
      </c>
      <c r="X52" s="5" t="s">
        <v>6</v>
      </c>
      <c r="Y52" s="5" t="s">
        <v>6</v>
      </c>
      <c r="Z52" s="5" t="s">
        <v>6</v>
      </c>
      <c r="AA52" s="5" t="s">
        <v>6</v>
      </c>
      <c r="AB52" s="5" t="s">
        <v>6</v>
      </c>
      <c r="AC52" s="5" t="s">
        <v>6</v>
      </c>
      <c r="AD52" s="5" t="s">
        <v>6</v>
      </c>
      <c r="AE52" s="5" t="s">
        <v>6</v>
      </c>
      <c r="AF52" s="5" t="s">
        <v>6</v>
      </c>
      <c r="AG52" s="5" t="s">
        <v>6</v>
      </c>
      <c r="AH52" s="5" t="s">
        <v>6</v>
      </c>
      <c r="AI52" s="5"/>
      <c r="AJ52" s="5"/>
      <c r="AK52" s="5"/>
      <c r="AL52" s="5"/>
      <c r="AM52" s="5"/>
      <c r="AN52" s="5">
        <v>92793970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3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ROW(Source!A24)</f>
        <v>24</v>
      </c>
      <c r="B1">
        <v>92793969</v>
      </c>
      <c r="C1">
        <v>92794033</v>
      </c>
      <c r="D1">
        <v>49510681</v>
      </c>
      <c r="E1">
        <v>70</v>
      </c>
      <c r="F1">
        <v>1</v>
      </c>
      <c r="G1">
        <v>1</v>
      </c>
      <c r="H1">
        <v>1</v>
      </c>
      <c r="I1" t="s">
        <v>206</v>
      </c>
      <c r="J1" t="s">
        <v>6</v>
      </c>
      <c r="K1" t="s">
        <v>207</v>
      </c>
      <c r="L1">
        <v>1191</v>
      </c>
      <c r="N1">
        <v>1013</v>
      </c>
      <c r="O1" t="s">
        <v>208</v>
      </c>
      <c r="P1" t="s">
        <v>208</v>
      </c>
      <c r="Q1">
        <v>1</v>
      </c>
      <c r="W1">
        <v>0</v>
      </c>
      <c r="X1">
        <v>2031828327</v>
      </c>
      <c r="Y1">
        <f>AT1</f>
        <v>7.94</v>
      </c>
      <c r="AA1">
        <v>0</v>
      </c>
      <c r="AB1">
        <v>0</v>
      </c>
      <c r="AC1">
        <v>0</v>
      </c>
      <c r="AD1">
        <v>349.83</v>
      </c>
      <c r="AE1">
        <v>0</v>
      </c>
      <c r="AF1">
        <v>0</v>
      </c>
      <c r="AG1">
        <v>0</v>
      </c>
      <c r="AH1">
        <v>7.8</v>
      </c>
      <c r="AI1">
        <v>1</v>
      </c>
      <c r="AJ1">
        <v>1</v>
      </c>
      <c r="AK1">
        <v>1</v>
      </c>
      <c r="AL1">
        <v>44.85</v>
      </c>
      <c r="AM1">
        <v>4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6</v>
      </c>
      <c r="AT1">
        <v>7.94</v>
      </c>
      <c r="AU1" t="s">
        <v>6</v>
      </c>
      <c r="AV1">
        <v>1</v>
      </c>
      <c r="AW1">
        <v>2</v>
      </c>
      <c r="AX1">
        <v>92794037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ROUND(AT1*Source!I24*AH1*AL1,0)</f>
        <v>17</v>
      </c>
      <c r="CV1">
        <f>ROUND(Y1*Source!I24,7)</f>
        <v>4.9228000000000001E-2</v>
      </c>
      <c r="CW1">
        <v>0</v>
      </c>
      <c r="CX1">
        <f>ROUND(Y1*Source!I24,7)</f>
        <v>4.9228000000000001E-2</v>
      </c>
      <c r="CY1">
        <f>AD1</f>
        <v>349.83</v>
      </c>
      <c r="CZ1">
        <f>AH1</f>
        <v>7.8</v>
      </c>
      <c r="DA1">
        <f>AL1</f>
        <v>44.85</v>
      </c>
      <c r="DB1">
        <f>ROUND(ROUND(AT1*CZ1,2),2)</f>
        <v>61.93</v>
      </c>
      <c r="DC1">
        <f>ROUND(ROUND(AT1*AG1,2),2)</f>
        <v>0</v>
      </c>
      <c r="DD1" t="s">
        <v>6</v>
      </c>
      <c r="DE1" t="s">
        <v>6</v>
      </c>
      <c r="DF1">
        <f t="shared" ref="DF1:DF7" si="0">ROUND(ROUND(AE1,0)*CX1,0)</f>
        <v>0</v>
      </c>
      <c r="DG1">
        <f>ROUND(ROUND(AF1,0)*CX1,0)</f>
        <v>0</v>
      </c>
      <c r="DH1">
        <f>ROUND(ROUND(AG1,0)*CX1,0)</f>
        <v>0</v>
      </c>
      <c r="DI1">
        <f>ROUND(ROUND(AH1*AL1,0)*CX1,0)</f>
        <v>17</v>
      </c>
      <c r="DJ1">
        <f>DI1</f>
        <v>17</v>
      </c>
      <c r="DK1">
        <v>0</v>
      </c>
      <c r="DL1" t="s">
        <v>6</v>
      </c>
      <c r="DM1">
        <v>0</v>
      </c>
      <c r="DN1" t="s">
        <v>6</v>
      </c>
      <c r="DO1">
        <v>0</v>
      </c>
    </row>
    <row r="2" spans="1:119" x14ac:dyDescent="0.2">
      <c r="A2">
        <f>ROW(Source!A24)</f>
        <v>24</v>
      </c>
      <c r="B2">
        <v>92793969</v>
      </c>
      <c r="C2">
        <v>92794033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209</v>
      </c>
      <c r="J2" t="s">
        <v>6</v>
      </c>
      <c r="K2" t="s">
        <v>210</v>
      </c>
      <c r="L2">
        <v>1191</v>
      </c>
      <c r="N2">
        <v>1013</v>
      </c>
      <c r="O2" t="s">
        <v>208</v>
      </c>
      <c r="P2" t="s">
        <v>208</v>
      </c>
      <c r="Q2">
        <v>1</v>
      </c>
      <c r="W2">
        <v>0</v>
      </c>
      <c r="X2">
        <v>-1417349443</v>
      </c>
      <c r="Y2">
        <f>AT2</f>
        <v>16.760000000000002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44.85</v>
      </c>
      <c r="AL2">
        <v>1</v>
      </c>
      <c r="AM2">
        <v>4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6</v>
      </c>
      <c r="AT2">
        <v>16.760000000000002</v>
      </c>
      <c r="AU2" t="s">
        <v>6</v>
      </c>
      <c r="AV2">
        <v>2</v>
      </c>
      <c r="AW2">
        <v>2</v>
      </c>
      <c r="AX2">
        <v>92794038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ROUND(Y2*Source!I24,7)</f>
        <v>0.103912</v>
      </c>
      <c r="CY2">
        <f>AD2</f>
        <v>0</v>
      </c>
      <c r="CZ2">
        <f>AH2</f>
        <v>0</v>
      </c>
      <c r="DA2">
        <f>AL2</f>
        <v>1</v>
      </c>
      <c r="DB2">
        <f>ROUND(ROUND(AT2*CZ2,2),2)</f>
        <v>0</v>
      </c>
      <c r="DC2">
        <f>ROUND(ROUND(AT2*AG2,2),2)</f>
        <v>0</v>
      </c>
      <c r="DD2" t="s">
        <v>6</v>
      </c>
      <c r="DE2" t="s">
        <v>6</v>
      </c>
      <c r="DF2">
        <f t="shared" si="0"/>
        <v>0</v>
      </c>
      <c r="DG2">
        <f>ROUND(ROUND(AF2,0)*CX2,0)</f>
        <v>0</v>
      </c>
      <c r="DH2">
        <f>ROUND(ROUND(AG2*AK2,0)*CX2,0)</f>
        <v>0</v>
      </c>
      <c r="DI2">
        <f>ROUND(ROUND(AH2,0)*CX2,0)</f>
        <v>0</v>
      </c>
      <c r="DJ2">
        <f>DI2</f>
        <v>0</v>
      </c>
      <c r="DK2">
        <v>0</v>
      </c>
      <c r="DL2" t="s">
        <v>6</v>
      </c>
      <c r="DM2">
        <v>0</v>
      </c>
      <c r="DN2" t="s">
        <v>6</v>
      </c>
      <c r="DO2">
        <v>0</v>
      </c>
    </row>
    <row r="3" spans="1:119" x14ac:dyDescent="0.2">
      <c r="A3">
        <f>ROW(Source!A24)</f>
        <v>24</v>
      </c>
      <c r="B3">
        <v>92793969</v>
      </c>
      <c r="C3">
        <v>92794033</v>
      </c>
      <c r="D3">
        <v>49672077</v>
      </c>
      <c r="E3">
        <v>1</v>
      </c>
      <c r="F3">
        <v>1</v>
      </c>
      <c r="G3">
        <v>1</v>
      </c>
      <c r="H3">
        <v>2</v>
      </c>
      <c r="I3" t="s">
        <v>211</v>
      </c>
      <c r="J3" t="s">
        <v>212</v>
      </c>
      <c r="K3" t="s">
        <v>213</v>
      </c>
      <c r="L3">
        <v>1367</v>
      </c>
      <c r="N3">
        <v>1011</v>
      </c>
      <c r="O3" t="s">
        <v>214</v>
      </c>
      <c r="P3" t="s">
        <v>214</v>
      </c>
      <c r="Q3">
        <v>1</v>
      </c>
      <c r="W3">
        <v>0</v>
      </c>
      <c r="X3">
        <v>1754648984</v>
      </c>
      <c r="Y3">
        <f>AT3</f>
        <v>16.760000000000002</v>
      </c>
      <c r="AA3">
        <v>0</v>
      </c>
      <c r="AB3">
        <v>2555.6</v>
      </c>
      <c r="AC3">
        <v>605.48</v>
      </c>
      <c r="AD3">
        <v>0</v>
      </c>
      <c r="AE3">
        <v>0</v>
      </c>
      <c r="AF3">
        <v>162.57</v>
      </c>
      <c r="AG3">
        <v>13.5</v>
      </c>
      <c r="AH3">
        <v>0</v>
      </c>
      <c r="AI3">
        <v>1</v>
      </c>
      <c r="AJ3">
        <v>15.72</v>
      </c>
      <c r="AK3">
        <v>44.85</v>
      </c>
      <c r="AL3">
        <v>1</v>
      </c>
      <c r="AM3">
        <v>4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6</v>
      </c>
      <c r="AT3">
        <v>16.760000000000002</v>
      </c>
      <c r="AU3" t="s">
        <v>6</v>
      </c>
      <c r="AV3">
        <v>0</v>
      </c>
      <c r="AW3">
        <v>2</v>
      </c>
      <c r="AX3">
        <v>92794039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ROUND(Y3*Source!I24*DO3,7)</f>
        <v>0</v>
      </c>
      <c r="CX3">
        <f>ROUND(Y3*Source!I24,7)</f>
        <v>0.103912</v>
      </c>
      <c r="CY3">
        <f>AB3</f>
        <v>2555.6</v>
      </c>
      <c r="CZ3">
        <f>AF3</f>
        <v>162.57</v>
      </c>
      <c r="DA3">
        <f>AJ3</f>
        <v>15.72</v>
      </c>
      <c r="DB3">
        <f>ROUND(ROUND(AT3*CZ3,2),2)</f>
        <v>2724.67</v>
      </c>
      <c r="DC3">
        <f>ROUND(ROUND(AT3*AG3,2),2)</f>
        <v>226.26</v>
      </c>
      <c r="DD3" t="s">
        <v>6</v>
      </c>
      <c r="DE3" t="s">
        <v>6</v>
      </c>
      <c r="DF3">
        <f t="shared" si="0"/>
        <v>0</v>
      </c>
      <c r="DG3">
        <f>ROUND(ROUND(AF3*AJ3,0)*CX3,0)</f>
        <v>266</v>
      </c>
      <c r="DH3">
        <f>ROUND(ROUND(AG3*AK3,0)*CX3,0)</f>
        <v>63</v>
      </c>
      <c r="DI3">
        <f>ROUND(ROUND(AH3,0)*CX3,0)</f>
        <v>0</v>
      </c>
      <c r="DJ3">
        <f>DG3</f>
        <v>266</v>
      </c>
      <c r="DK3">
        <v>0</v>
      </c>
      <c r="DL3" t="s">
        <v>6</v>
      </c>
      <c r="DM3">
        <v>0</v>
      </c>
      <c r="DN3" t="s">
        <v>6</v>
      </c>
      <c r="DO3">
        <v>0</v>
      </c>
    </row>
    <row r="4" spans="1:119" x14ac:dyDescent="0.2">
      <c r="A4">
        <f>ROW(Source!A25)</f>
        <v>25</v>
      </c>
      <c r="B4">
        <v>92793969</v>
      </c>
      <c r="C4">
        <v>92794040</v>
      </c>
      <c r="D4">
        <v>49510709</v>
      </c>
      <c r="E4">
        <v>70</v>
      </c>
      <c r="F4">
        <v>1</v>
      </c>
      <c r="G4">
        <v>1</v>
      </c>
      <c r="H4">
        <v>1</v>
      </c>
      <c r="I4" t="s">
        <v>215</v>
      </c>
      <c r="J4" t="s">
        <v>6</v>
      </c>
      <c r="K4" t="s">
        <v>216</v>
      </c>
      <c r="L4">
        <v>1191</v>
      </c>
      <c r="N4">
        <v>1013</v>
      </c>
      <c r="O4" t="s">
        <v>208</v>
      </c>
      <c r="P4" t="s">
        <v>208</v>
      </c>
      <c r="Q4">
        <v>1</v>
      </c>
      <c r="W4">
        <v>0</v>
      </c>
      <c r="X4">
        <v>246699258</v>
      </c>
      <c r="Y4">
        <f>(AT4*ROUND(1.2,7))</f>
        <v>226.79999999999998</v>
      </c>
      <c r="AA4">
        <v>0</v>
      </c>
      <c r="AB4">
        <v>0</v>
      </c>
      <c r="AC4">
        <v>0</v>
      </c>
      <c r="AD4">
        <v>375.84</v>
      </c>
      <c r="AE4">
        <v>0</v>
      </c>
      <c r="AF4">
        <v>0</v>
      </c>
      <c r="AG4">
        <v>0</v>
      </c>
      <c r="AH4">
        <v>8.3800000000000008</v>
      </c>
      <c r="AI4">
        <v>1</v>
      </c>
      <c r="AJ4">
        <v>1</v>
      </c>
      <c r="AK4">
        <v>1</v>
      </c>
      <c r="AL4">
        <v>44.85</v>
      </c>
      <c r="AM4">
        <v>4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6</v>
      </c>
      <c r="AT4">
        <v>189</v>
      </c>
      <c r="AU4" t="s">
        <v>34</v>
      </c>
      <c r="AV4">
        <v>1</v>
      </c>
      <c r="AW4">
        <v>2</v>
      </c>
      <c r="AX4">
        <v>92794042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ROUND(AT4*Source!I25*AH4*AL4,0)</f>
        <v>1776</v>
      </c>
      <c r="CV4">
        <f>ROUND(Y4*Source!I25,7)</f>
        <v>5.67</v>
      </c>
      <c r="CW4">
        <v>0</v>
      </c>
      <c r="CX4">
        <f>ROUND(Y4*Source!I25,7)</f>
        <v>5.67</v>
      </c>
      <c r="CY4">
        <f>AD4</f>
        <v>375.84</v>
      </c>
      <c r="CZ4">
        <f>AH4</f>
        <v>8.3800000000000008</v>
      </c>
      <c r="DA4">
        <f>AL4</f>
        <v>44.85</v>
      </c>
      <c r="DB4">
        <f>ROUND((ROUND(AT4*CZ4,2)*ROUND(1.2,7)),2)</f>
        <v>1900.58</v>
      </c>
      <c r="DC4">
        <f>ROUND((ROUND(AT4*AG4,2)*ROUND(1.2,7)),2)</f>
        <v>0</v>
      </c>
      <c r="DD4" t="s">
        <v>6</v>
      </c>
      <c r="DE4" t="s">
        <v>6</v>
      </c>
      <c r="DF4">
        <f t="shared" si="0"/>
        <v>0</v>
      </c>
      <c r="DG4">
        <f>ROUND(ROUND(AF4,0)*CX4,0)</f>
        <v>0</v>
      </c>
      <c r="DH4">
        <f>ROUND(ROUND(AG4,0)*CX4,0)</f>
        <v>0</v>
      </c>
      <c r="DI4">
        <f>ROUND(ROUND(AH4*AL4,0)*CX4,0)</f>
        <v>2132</v>
      </c>
      <c r="DJ4">
        <f>DI4</f>
        <v>2132</v>
      </c>
      <c r="DK4">
        <v>0</v>
      </c>
      <c r="DL4" t="s">
        <v>6</v>
      </c>
      <c r="DM4">
        <v>0</v>
      </c>
      <c r="DN4" t="s">
        <v>6</v>
      </c>
      <c r="DO4">
        <v>0</v>
      </c>
    </row>
    <row r="5" spans="1:119" x14ac:dyDescent="0.2">
      <c r="A5">
        <f>ROW(Source!A26)</f>
        <v>26</v>
      </c>
      <c r="B5">
        <v>92793969</v>
      </c>
      <c r="C5">
        <v>92794043</v>
      </c>
      <c r="D5">
        <v>49510697</v>
      </c>
      <c r="E5">
        <v>70</v>
      </c>
      <c r="F5">
        <v>1</v>
      </c>
      <c r="G5">
        <v>1</v>
      </c>
      <c r="H5">
        <v>1</v>
      </c>
      <c r="I5" t="s">
        <v>217</v>
      </c>
      <c r="J5" t="s">
        <v>6</v>
      </c>
      <c r="K5" t="s">
        <v>218</v>
      </c>
      <c r="L5">
        <v>1191</v>
      </c>
      <c r="N5">
        <v>1013</v>
      </c>
      <c r="O5" t="s">
        <v>208</v>
      </c>
      <c r="P5" t="s">
        <v>208</v>
      </c>
      <c r="Q5">
        <v>1</v>
      </c>
      <c r="W5">
        <v>0</v>
      </c>
      <c r="X5">
        <v>388411409</v>
      </c>
      <c r="Y5">
        <f t="shared" ref="Y5:Y39" si="1">AT5</f>
        <v>10.199999999999999</v>
      </c>
      <c r="AA5">
        <v>0</v>
      </c>
      <c r="AB5">
        <v>0</v>
      </c>
      <c r="AC5">
        <v>0</v>
      </c>
      <c r="AD5">
        <v>366.42</v>
      </c>
      <c r="AE5">
        <v>0</v>
      </c>
      <c r="AF5">
        <v>0</v>
      </c>
      <c r="AG5">
        <v>0</v>
      </c>
      <c r="AH5">
        <v>8.17</v>
      </c>
      <c r="AI5">
        <v>1</v>
      </c>
      <c r="AJ5">
        <v>1</v>
      </c>
      <c r="AK5">
        <v>1</v>
      </c>
      <c r="AL5">
        <v>44.85</v>
      </c>
      <c r="AM5">
        <v>4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6</v>
      </c>
      <c r="AT5">
        <v>10.199999999999999</v>
      </c>
      <c r="AU5" t="s">
        <v>6</v>
      </c>
      <c r="AV5">
        <v>1</v>
      </c>
      <c r="AW5">
        <v>2</v>
      </c>
      <c r="AX5">
        <v>92794048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ROUND(AT5*Source!I26*AH5*AL5,0)</f>
        <v>1017</v>
      </c>
      <c r="CV5">
        <f>ROUND(Y5*Source!I26,7)</f>
        <v>2.7744</v>
      </c>
      <c r="CW5">
        <v>0</v>
      </c>
      <c r="CX5">
        <f>ROUND(Y5*Source!I26,7)</f>
        <v>2.7744</v>
      </c>
      <c r="CY5">
        <f>AD5</f>
        <v>366.42</v>
      </c>
      <c r="CZ5">
        <f>AH5</f>
        <v>8.17</v>
      </c>
      <c r="DA5">
        <f>AL5</f>
        <v>44.85</v>
      </c>
      <c r="DB5">
        <f t="shared" ref="DB5:DB39" si="2">ROUND(ROUND(AT5*CZ5,2),2)</f>
        <v>83.33</v>
      </c>
      <c r="DC5">
        <f t="shared" ref="DC5:DC39" si="3">ROUND(ROUND(AT5*AG5,2),2)</f>
        <v>0</v>
      </c>
      <c r="DD5" t="s">
        <v>6</v>
      </c>
      <c r="DE5" t="s">
        <v>6</v>
      </c>
      <c r="DF5">
        <f t="shared" si="0"/>
        <v>0</v>
      </c>
      <c r="DG5">
        <f>ROUND(ROUND(AF5,0)*CX5,0)</f>
        <v>0</v>
      </c>
      <c r="DH5">
        <f>ROUND(ROUND(AG5,0)*CX5,0)</f>
        <v>0</v>
      </c>
      <c r="DI5">
        <f>ROUND(ROUND(AH5*AL5,0)*CX5,0)</f>
        <v>1015</v>
      </c>
      <c r="DJ5">
        <f>DI5</f>
        <v>1015</v>
      </c>
      <c r="DK5">
        <v>0</v>
      </c>
      <c r="DL5" t="s">
        <v>6</v>
      </c>
      <c r="DM5">
        <v>0</v>
      </c>
      <c r="DN5" t="s">
        <v>6</v>
      </c>
      <c r="DO5">
        <v>0</v>
      </c>
    </row>
    <row r="6" spans="1:119" x14ac:dyDescent="0.2">
      <c r="A6">
        <f>ROW(Source!A26)</f>
        <v>26</v>
      </c>
      <c r="B6">
        <v>92793969</v>
      </c>
      <c r="C6">
        <v>92794043</v>
      </c>
      <c r="D6">
        <v>49510905</v>
      </c>
      <c r="E6">
        <v>70</v>
      </c>
      <c r="F6">
        <v>1</v>
      </c>
      <c r="G6">
        <v>1</v>
      </c>
      <c r="H6">
        <v>1</v>
      </c>
      <c r="I6" t="s">
        <v>209</v>
      </c>
      <c r="J6" t="s">
        <v>6</v>
      </c>
      <c r="K6" t="s">
        <v>210</v>
      </c>
      <c r="L6">
        <v>1191</v>
      </c>
      <c r="N6">
        <v>1013</v>
      </c>
      <c r="O6" t="s">
        <v>208</v>
      </c>
      <c r="P6" t="s">
        <v>208</v>
      </c>
      <c r="Q6">
        <v>1</v>
      </c>
      <c r="W6">
        <v>0</v>
      </c>
      <c r="X6">
        <v>-1417349443</v>
      </c>
      <c r="Y6">
        <f t="shared" si="1"/>
        <v>0.32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44.85</v>
      </c>
      <c r="AL6">
        <v>1</v>
      </c>
      <c r="AM6">
        <v>4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6</v>
      </c>
      <c r="AT6">
        <v>0.32</v>
      </c>
      <c r="AU6" t="s">
        <v>6</v>
      </c>
      <c r="AV6">
        <v>2</v>
      </c>
      <c r="AW6">
        <v>2</v>
      </c>
      <c r="AX6">
        <v>92794049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ROUND(Y6*Source!I26,7)</f>
        <v>8.7040000000000006E-2</v>
      </c>
      <c r="CY6">
        <f>AD6</f>
        <v>0</v>
      </c>
      <c r="CZ6">
        <f>AH6</f>
        <v>0</v>
      </c>
      <c r="DA6">
        <f>AL6</f>
        <v>1</v>
      </c>
      <c r="DB6">
        <f t="shared" si="2"/>
        <v>0</v>
      </c>
      <c r="DC6">
        <f t="shared" si="3"/>
        <v>0</v>
      </c>
      <c r="DD6" t="s">
        <v>6</v>
      </c>
      <c r="DE6" t="s">
        <v>6</v>
      </c>
      <c r="DF6">
        <f t="shared" si="0"/>
        <v>0</v>
      </c>
      <c r="DG6">
        <f>ROUND(ROUND(AF6,0)*CX6,0)</f>
        <v>0</v>
      </c>
      <c r="DH6">
        <f>ROUND(ROUND(AG6*AK6,0)*CX6,0)</f>
        <v>0</v>
      </c>
      <c r="DI6">
        <f>ROUND(ROUND(AH6,0)*CX6,0)</f>
        <v>0</v>
      </c>
      <c r="DJ6">
        <f>DI6</f>
        <v>0</v>
      </c>
      <c r="DK6">
        <v>0</v>
      </c>
      <c r="DL6" t="s">
        <v>6</v>
      </c>
      <c r="DM6">
        <v>0</v>
      </c>
      <c r="DN6" t="s">
        <v>6</v>
      </c>
      <c r="DO6">
        <v>0</v>
      </c>
    </row>
    <row r="7" spans="1:119" x14ac:dyDescent="0.2">
      <c r="A7">
        <f>ROW(Source!A26)</f>
        <v>26</v>
      </c>
      <c r="B7">
        <v>92793969</v>
      </c>
      <c r="C7">
        <v>92794043</v>
      </c>
      <c r="D7">
        <v>49672727</v>
      </c>
      <c r="E7">
        <v>1</v>
      </c>
      <c r="F7">
        <v>1</v>
      </c>
      <c r="G7">
        <v>1</v>
      </c>
      <c r="H7">
        <v>2</v>
      </c>
      <c r="I7" t="s">
        <v>219</v>
      </c>
      <c r="J7" t="s">
        <v>220</v>
      </c>
      <c r="K7" t="s">
        <v>221</v>
      </c>
      <c r="L7">
        <v>1367</v>
      </c>
      <c r="N7">
        <v>1011</v>
      </c>
      <c r="O7" t="s">
        <v>214</v>
      </c>
      <c r="P7" t="s">
        <v>214</v>
      </c>
      <c r="Q7">
        <v>1</v>
      </c>
      <c r="W7">
        <v>0</v>
      </c>
      <c r="X7">
        <v>-896236776</v>
      </c>
      <c r="Y7">
        <f t="shared" si="1"/>
        <v>0.32</v>
      </c>
      <c r="AA7">
        <v>0</v>
      </c>
      <c r="AB7">
        <v>1414.64</v>
      </c>
      <c r="AC7">
        <v>451.19</v>
      </c>
      <c r="AD7">
        <v>0</v>
      </c>
      <c r="AE7">
        <v>0</v>
      </c>
      <c r="AF7">
        <v>89.99</v>
      </c>
      <c r="AG7">
        <v>10.06</v>
      </c>
      <c r="AH7">
        <v>0</v>
      </c>
      <c r="AI7">
        <v>1</v>
      </c>
      <c r="AJ7">
        <v>15.72</v>
      </c>
      <c r="AK7">
        <v>44.85</v>
      </c>
      <c r="AL7">
        <v>1</v>
      </c>
      <c r="AM7">
        <v>4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6</v>
      </c>
      <c r="AT7">
        <v>0.32</v>
      </c>
      <c r="AU7" t="s">
        <v>6</v>
      </c>
      <c r="AV7">
        <v>0</v>
      </c>
      <c r="AW7">
        <v>2</v>
      </c>
      <c r="AX7">
        <v>92794050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ROUND(Y7*Source!I26*DO7,7)</f>
        <v>0</v>
      </c>
      <c r="CX7">
        <f>ROUND(Y7*Source!I26,7)</f>
        <v>8.7040000000000006E-2</v>
      </c>
      <c r="CY7">
        <f>AB7</f>
        <v>1414.64</v>
      </c>
      <c r="CZ7">
        <f>AF7</f>
        <v>89.99</v>
      </c>
      <c r="DA7">
        <f>AJ7</f>
        <v>15.72</v>
      </c>
      <c r="DB7">
        <f t="shared" si="2"/>
        <v>28.8</v>
      </c>
      <c r="DC7">
        <f t="shared" si="3"/>
        <v>3.22</v>
      </c>
      <c r="DD7" t="s">
        <v>6</v>
      </c>
      <c r="DE7" t="s">
        <v>6</v>
      </c>
      <c r="DF7">
        <f t="shared" si="0"/>
        <v>0</v>
      </c>
      <c r="DG7">
        <f>ROUND(ROUND(AF7*AJ7,0)*CX7,0)</f>
        <v>123</v>
      </c>
      <c r="DH7">
        <f>ROUND(ROUND(AG7*AK7,0)*CX7,0)</f>
        <v>39</v>
      </c>
      <c r="DI7">
        <f>ROUND(ROUND(AH7,0)*CX7,0)</f>
        <v>0</v>
      </c>
      <c r="DJ7">
        <f>DG7</f>
        <v>123</v>
      </c>
      <c r="DK7">
        <v>0</v>
      </c>
      <c r="DL7" t="s">
        <v>6</v>
      </c>
      <c r="DM7">
        <v>0</v>
      </c>
      <c r="DN7" t="s">
        <v>6</v>
      </c>
      <c r="DO7">
        <v>0</v>
      </c>
    </row>
    <row r="8" spans="1:119" x14ac:dyDescent="0.2">
      <c r="A8">
        <f>ROW(Source!A26)</f>
        <v>26</v>
      </c>
      <c r="B8">
        <v>92793969</v>
      </c>
      <c r="C8">
        <v>92794043</v>
      </c>
      <c r="D8">
        <v>49527507</v>
      </c>
      <c r="E8">
        <v>1</v>
      </c>
      <c r="F8">
        <v>1</v>
      </c>
      <c r="G8">
        <v>1</v>
      </c>
      <c r="H8">
        <v>3</v>
      </c>
      <c r="I8" t="s">
        <v>49</v>
      </c>
      <c r="J8" t="s">
        <v>52</v>
      </c>
      <c r="K8" t="s">
        <v>50</v>
      </c>
      <c r="L8">
        <v>1339</v>
      </c>
      <c r="N8">
        <v>1007</v>
      </c>
      <c r="O8" t="s">
        <v>51</v>
      </c>
      <c r="P8" t="s">
        <v>51</v>
      </c>
      <c r="Q8">
        <v>1</v>
      </c>
      <c r="W8">
        <v>0</v>
      </c>
      <c r="X8">
        <v>458429195</v>
      </c>
      <c r="Y8">
        <f t="shared" si="1"/>
        <v>11</v>
      </c>
      <c r="AA8">
        <v>595.1</v>
      </c>
      <c r="AB8">
        <v>0</v>
      </c>
      <c r="AC8">
        <v>0</v>
      </c>
      <c r="AD8">
        <v>0</v>
      </c>
      <c r="AE8">
        <v>59.99</v>
      </c>
      <c r="AF8">
        <v>0</v>
      </c>
      <c r="AG8">
        <v>0</v>
      </c>
      <c r="AH8">
        <v>0</v>
      </c>
      <c r="AI8">
        <v>9.92</v>
      </c>
      <c r="AJ8">
        <v>1</v>
      </c>
      <c r="AK8">
        <v>1</v>
      </c>
      <c r="AL8">
        <v>1</v>
      </c>
      <c r="AM8">
        <v>0</v>
      </c>
      <c r="AN8">
        <v>0</v>
      </c>
      <c r="AO8">
        <v>0</v>
      </c>
      <c r="AP8">
        <v>1</v>
      </c>
      <c r="AQ8">
        <v>0</v>
      </c>
      <c r="AR8">
        <v>0</v>
      </c>
      <c r="AS8" t="s">
        <v>6</v>
      </c>
      <c r="AT8">
        <v>11</v>
      </c>
      <c r="AU8" t="s">
        <v>6</v>
      </c>
      <c r="AV8">
        <v>0</v>
      </c>
      <c r="AW8">
        <v>1</v>
      </c>
      <c r="AX8">
        <v>-1</v>
      </c>
      <c r="AY8">
        <v>0</v>
      </c>
      <c r="AZ8">
        <v>0</v>
      </c>
      <c r="BA8" t="s">
        <v>6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ROUND(Y8*Source!I26,7)</f>
        <v>2.992</v>
      </c>
      <c r="CY8">
        <f>AA8</f>
        <v>595.1</v>
      </c>
      <c r="CZ8">
        <f>AE8</f>
        <v>59.99</v>
      </c>
      <c r="DA8">
        <f>AI8</f>
        <v>9.92</v>
      </c>
      <c r="DB8">
        <f t="shared" si="2"/>
        <v>659.89</v>
      </c>
      <c r="DC8">
        <f t="shared" si="3"/>
        <v>0</v>
      </c>
      <c r="DD8" t="s">
        <v>6</v>
      </c>
      <c r="DE8" t="s">
        <v>6</v>
      </c>
      <c r="DF8">
        <f>ROUND(ROUND(AE8*AI8,0)*CX8,0)</f>
        <v>1780</v>
      </c>
      <c r="DG8">
        <f>ROUND(ROUND(AF8,0)*CX8,0)</f>
        <v>0</v>
      </c>
      <c r="DH8">
        <f>ROUND(ROUND(AG8,0)*CX8,0)</f>
        <v>0</v>
      </c>
      <c r="DI8">
        <f>ROUND(ROUND(AH8,0)*CX8,0)</f>
        <v>0</v>
      </c>
      <c r="DJ8">
        <f>DF8</f>
        <v>1780</v>
      </c>
      <c r="DK8">
        <v>0</v>
      </c>
      <c r="DL8" t="s">
        <v>6</v>
      </c>
      <c r="DM8">
        <v>0</v>
      </c>
      <c r="DN8" t="s">
        <v>6</v>
      </c>
      <c r="DO8">
        <v>0</v>
      </c>
    </row>
    <row r="9" spans="1:119" x14ac:dyDescent="0.2">
      <c r="A9">
        <f>ROW(Source!A28)</f>
        <v>28</v>
      </c>
      <c r="B9">
        <v>92793969</v>
      </c>
      <c r="C9">
        <v>92794053</v>
      </c>
      <c r="D9">
        <v>49510731</v>
      </c>
      <c r="E9">
        <v>70</v>
      </c>
      <c r="F9">
        <v>1</v>
      </c>
      <c r="G9">
        <v>1</v>
      </c>
      <c r="H9">
        <v>1</v>
      </c>
      <c r="I9" t="s">
        <v>222</v>
      </c>
      <c r="J9" t="s">
        <v>6</v>
      </c>
      <c r="K9" t="s">
        <v>223</v>
      </c>
      <c r="L9">
        <v>1191</v>
      </c>
      <c r="N9">
        <v>1013</v>
      </c>
      <c r="O9" t="s">
        <v>208</v>
      </c>
      <c r="P9" t="s">
        <v>208</v>
      </c>
      <c r="Q9">
        <v>1</v>
      </c>
      <c r="W9">
        <v>0</v>
      </c>
      <c r="X9">
        <v>1893946532</v>
      </c>
      <c r="Y9">
        <f t="shared" si="1"/>
        <v>96.55</v>
      </c>
      <c r="AA9">
        <v>0</v>
      </c>
      <c r="AB9">
        <v>0</v>
      </c>
      <c r="AC9">
        <v>0</v>
      </c>
      <c r="AD9">
        <v>406.79</v>
      </c>
      <c r="AE9">
        <v>0</v>
      </c>
      <c r="AF9">
        <v>0</v>
      </c>
      <c r="AG9">
        <v>0</v>
      </c>
      <c r="AH9">
        <v>9.07</v>
      </c>
      <c r="AI9">
        <v>1</v>
      </c>
      <c r="AJ9">
        <v>1</v>
      </c>
      <c r="AK9">
        <v>1</v>
      </c>
      <c r="AL9">
        <v>44.85</v>
      </c>
      <c r="AM9">
        <v>4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6</v>
      </c>
      <c r="AT9">
        <v>96.55</v>
      </c>
      <c r="AU9" t="s">
        <v>6</v>
      </c>
      <c r="AV9">
        <v>1</v>
      </c>
      <c r="AW9">
        <v>2</v>
      </c>
      <c r="AX9">
        <v>92794070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ROUND(AT9*Source!I28*AH9*AL9,0)</f>
        <v>4713</v>
      </c>
      <c r="CV9">
        <f>ROUND(Y9*Source!I28,7)</f>
        <v>11.586</v>
      </c>
      <c r="CW9">
        <v>0</v>
      </c>
      <c r="CX9">
        <f>ROUND(Y9*Source!I28,7)</f>
        <v>11.586</v>
      </c>
      <c r="CY9">
        <f>AD9</f>
        <v>406.79</v>
      </c>
      <c r="CZ9">
        <f>AH9</f>
        <v>9.07</v>
      </c>
      <c r="DA9">
        <f>AL9</f>
        <v>44.85</v>
      </c>
      <c r="DB9">
        <f t="shared" si="2"/>
        <v>875.71</v>
      </c>
      <c r="DC9">
        <f t="shared" si="3"/>
        <v>0</v>
      </c>
      <c r="DD9" t="s">
        <v>6</v>
      </c>
      <c r="DE9" t="s">
        <v>6</v>
      </c>
      <c r="DF9">
        <f t="shared" ref="DF9:DF15" si="4">ROUND(ROUND(AE9,0)*CX9,0)</f>
        <v>0</v>
      </c>
      <c r="DG9">
        <f>ROUND(ROUND(AF9,0)*CX9,0)</f>
        <v>0</v>
      </c>
      <c r="DH9">
        <f>ROUND(ROUND(AG9,0)*CX9,0)</f>
        <v>0</v>
      </c>
      <c r="DI9">
        <f>ROUND(ROUND(AH9*AL9,0)*CX9,0)</f>
        <v>4716</v>
      </c>
      <c r="DJ9">
        <f>DI9</f>
        <v>4716</v>
      </c>
      <c r="DK9">
        <v>0</v>
      </c>
      <c r="DL9" t="s">
        <v>6</v>
      </c>
      <c r="DM9">
        <v>0</v>
      </c>
      <c r="DN9" t="s">
        <v>6</v>
      </c>
      <c r="DO9">
        <v>0</v>
      </c>
    </row>
    <row r="10" spans="1:119" x14ac:dyDescent="0.2">
      <c r="A10">
        <f>ROW(Source!A28)</f>
        <v>28</v>
      </c>
      <c r="B10">
        <v>92793969</v>
      </c>
      <c r="C10">
        <v>92794053</v>
      </c>
      <c r="D10">
        <v>49510905</v>
      </c>
      <c r="E10">
        <v>70</v>
      </c>
      <c r="F10">
        <v>1</v>
      </c>
      <c r="G10">
        <v>1</v>
      </c>
      <c r="H10">
        <v>1</v>
      </c>
      <c r="I10" t="s">
        <v>209</v>
      </c>
      <c r="J10" t="s">
        <v>6</v>
      </c>
      <c r="K10" t="s">
        <v>210</v>
      </c>
      <c r="L10">
        <v>1191</v>
      </c>
      <c r="N10">
        <v>1013</v>
      </c>
      <c r="O10" t="s">
        <v>208</v>
      </c>
      <c r="P10" t="s">
        <v>208</v>
      </c>
      <c r="Q10">
        <v>1</v>
      </c>
      <c r="W10">
        <v>0</v>
      </c>
      <c r="X10">
        <v>-1417349443</v>
      </c>
      <c r="Y10">
        <f t="shared" si="1"/>
        <v>15.89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44.85</v>
      </c>
      <c r="AL10">
        <v>1</v>
      </c>
      <c r="AM10">
        <v>4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6</v>
      </c>
      <c r="AT10">
        <v>15.89</v>
      </c>
      <c r="AU10" t="s">
        <v>6</v>
      </c>
      <c r="AV10">
        <v>2</v>
      </c>
      <c r="AW10">
        <v>2</v>
      </c>
      <c r="AX10">
        <v>92794071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ROUND(Y10*Source!I28,7)</f>
        <v>1.9068000000000001</v>
      </c>
      <c r="CY10">
        <f>AD10</f>
        <v>0</v>
      </c>
      <c r="CZ10">
        <f>AH10</f>
        <v>0</v>
      </c>
      <c r="DA10">
        <f>AL10</f>
        <v>1</v>
      </c>
      <c r="DB10">
        <f t="shared" si="2"/>
        <v>0</v>
      </c>
      <c r="DC10">
        <f t="shared" si="3"/>
        <v>0</v>
      </c>
      <c r="DD10" t="s">
        <v>6</v>
      </c>
      <c r="DE10" t="s">
        <v>6</v>
      </c>
      <c r="DF10">
        <f t="shared" si="4"/>
        <v>0</v>
      </c>
      <c r="DG10">
        <f>ROUND(ROUND(AF10,0)*CX10,0)</f>
        <v>0</v>
      </c>
      <c r="DH10">
        <f t="shared" ref="DH10:DH15" si="5">ROUND(ROUND(AG10*AK10,0)*CX10,0)</f>
        <v>0</v>
      </c>
      <c r="DI10">
        <f t="shared" ref="DI10:DI24" si="6">ROUND(ROUND(AH10,0)*CX10,0)</f>
        <v>0</v>
      </c>
      <c r="DJ10">
        <f>DI10</f>
        <v>0</v>
      </c>
      <c r="DK10">
        <v>0</v>
      </c>
      <c r="DL10" t="s">
        <v>6</v>
      </c>
      <c r="DM10">
        <v>0</v>
      </c>
      <c r="DN10" t="s">
        <v>6</v>
      </c>
      <c r="DO10">
        <v>0</v>
      </c>
    </row>
    <row r="11" spans="1:119" x14ac:dyDescent="0.2">
      <c r="A11">
        <f>ROW(Source!A28)</f>
        <v>28</v>
      </c>
      <c r="B11">
        <v>92793969</v>
      </c>
      <c r="C11">
        <v>92794053</v>
      </c>
      <c r="D11">
        <v>49672573</v>
      </c>
      <c r="E11">
        <v>1</v>
      </c>
      <c r="F11">
        <v>1</v>
      </c>
      <c r="G11">
        <v>1</v>
      </c>
      <c r="H11">
        <v>2</v>
      </c>
      <c r="I11" t="s">
        <v>224</v>
      </c>
      <c r="J11" t="s">
        <v>225</v>
      </c>
      <c r="K11" t="s">
        <v>226</v>
      </c>
      <c r="L11">
        <v>1367</v>
      </c>
      <c r="N11">
        <v>1011</v>
      </c>
      <c r="O11" t="s">
        <v>214</v>
      </c>
      <c r="P11" t="s">
        <v>214</v>
      </c>
      <c r="Q11">
        <v>1</v>
      </c>
      <c r="W11">
        <v>0</v>
      </c>
      <c r="X11">
        <v>-430484415</v>
      </c>
      <c r="Y11">
        <f t="shared" si="1"/>
        <v>9.8000000000000007</v>
      </c>
      <c r="AA11">
        <v>0</v>
      </c>
      <c r="AB11">
        <v>1814.09</v>
      </c>
      <c r="AC11">
        <v>605.48</v>
      </c>
      <c r="AD11">
        <v>0</v>
      </c>
      <c r="AE11">
        <v>0</v>
      </c>
      <c r="AF11">
        <v>115.4</v>
      </c>
      <c r="AG11">
        <v>13.5</v>
      </c>
      <c r="AH11">
        <v>0</v>
      </c>
      <c r="AI11">
        <v>1</v>
      </c>
      <c r="AJ11">
        <v>15.72</v>
      </c>
      <c r="AK11">
        <v>44.85</v>
      </c>
      <c r="AL11">
        <v>1</v>
      </c>
      <c r="AM11">
        <v>4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6</v>
      </c>
      <c r="AT11">
        <v>9.8000000000000007</v>
      </c>
      <c r="AU11" t="s">
        <v>6</v>
      </c>
      <c r="AV11">
        <v>0</v>
      </c>
      <c r="AW11">
        <v>2</v>
      </c>
      <c r="AX11">
        <v>92794072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ROUND(Y11*Source!I28*DO11,7)</f>
        <v>0</v>
      </c>
      <c r="CX11">
        <f>ROUND(Y11*Source!I28,7)</f>
        <v>1.1759999999999999</v>
      </c>
      <c r="CY11">
        <f>AB11</f>
        <v>1814.09</v>
      </c>
      <c r="CZ11">
        <f>AF11</f>
        <v>115.4</v>
      </c>
      <c r="DA11">
        <f>AJ11</f>
        <v>15.72</v>
      </c>
      <c r="DB11">
        <f t="shared" si="2"/>
        <v>1130.92</v>
      </c>
      <c r="DC11">
        <f t="shared" si="3"/>
        <v>132.30000000000001</v>
      </c>
      <c r="DD11" t="s">
        <v>6</v>
      </c>
      <c r="DE11" t="s">
        <v>6</v>
      </c>
      <c r="DF11">
        <f t="shared" si="4"/>
        <v>0</v>
      </c>
      <c r="DG11">
        <f>ROUND(ROUND(AF11*AJ11,0)*CX11,0)</f>
        <v>2133</v>
      </c>
      <c r="DH11">
        <f t="shared" si="5"/>
        <v>711</v>
      </c>
      <c r="DI11">
        <f t="shared" si="6"/>
        <v>0</v>
      </c>
      <c r="DJ11">
        <f>DG11</f>
        <v>2133</v>
      </c>
      <c r="DK11">
        <v>0</v>
      </c>
      <c r="DL11" t="s">
        <v>6</v>
      </c>
      <c r="DM11">
        <v>0</v>
      </c>
      <c r="DN11" t="s">
        <v>6</v>
      </c>
      <c r="DO11">
        <v>0</v>
      </c>
    </row>
    <row r="12" spans="1:119" x14ac:dyDescent="0.2">
      <c r="A12">
        <f>ROW(Source!A28)</f>
        <v>28</v>
      </c>
      <c r="B12">
        <v>92793969</v>
      </c>
      <c r="C12">
        <v>92794053</v>
      </c>
      <c r="D12">
        <v>49672727</v>
      </c>
      <c r="E12">
        <v>1</v>
      </c>
      <c r="F12">
        <v>1</v>
      </c>
      <c r="G12">
        <v>1</v>
      </c>
      <c r="H12">
        <v>2</v>
      </c>
      <c r="I12" t="s">
        <v>219</v>
      </c>
      <c r="J12" t="s">
        <v>220</v>
      </c>
      <c r="K12" t="s">
        <v>221</v>
      </c>
      <c r="L12">
        <v>1367</v>
      </c>
      <c r="N12">
        <v>1011</v>
      </c>
      <c r="O12" t="s">
        <v>214</v>
      </c>
      <c r="P12" t="s">
        <v>214</v>
      </c>
      <c r="Q12">
        <v>1</v>
      </c>
      <c r="W12">
        <v>0</v>
      </c>
      <c r="X12">
        <v>-896236776</v>
      </c>
      <c r="Y12">
        <f t="shared" si="1"/>
        <v>0.15</v>
      </c>
      <c r="AA12">
        <v>0</v>
      </c>
      <c r="AB12">
        <v>1414.64</v>
      </c>
      <c r="AC12">
        <v>451.19</v>
      </c>
      <c r="AD12">
        <v>0</v>
      </c>
      <c r="AE12">
        <v>0</v>
      </c>
      <c r="AF12">
        <v>89.99</v>
      </c>
      <c r="AG12">
        <v>10.06</v>
      </c>
      <c r="AH12">
        <v>0</v>
      </c>
      <c r="AI12">
        <v>1</v>
      </c>
      <c r="AJ12">
        <v>15.72</v>
      </c>
      <c r="AK12">
        <v>44.85</v>
      </c>
      <c r="AL12">
        <v>1</v>
      </c>
      <c r="AM12">
        <v>4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6</v>
      </c>
      <c r="AT12">
        <v>0.15</v>
      </c>
      <c r="AU12" t="s">
        <v>6</v>
      </c>
      <c r="AV12">
        <v>0</v>
      </c>
      <c r="AW12">
        <v>2</v>
      </c>
      <c r="AX12">
        <v>92794073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ROUND(Y12*Source!I28*DO12,7)</f>
        <v>0</v>
      </c>
      <c r="CX12">
        <f>ROUND(Y12*Source!I28,7)</f>
        <v>1.7999999999999999E-2</v>
      </c>
      <c r="CY12">
        <f>AB12</f>
        <v>1414.64</v>
      </c>
      <c r="CZ12">
        <f>AF12</f>
        <v>89.99</v>
      </c>
      <c r="DA12">
        <f>AJ12</f>
        <v>15.72</v>
      </c>
      <c r="DB12">
        <f t="shared" si="2"/>
        <v>13.5</v>
      </c>
      <c r="DC12">
        <f t="shared" si="3"/>
        <v>1.51</v>
      </c>
      <c r="DD12" t="s">
        <v>6</v>
      </c>
      <c r="DE12" t="s">
        <v>6</v>
      </c>
      <c r="DF12">
        <f t="shared" si="4"/>
        <v>0</v>
      </c>
      <c r="DG12">
        <f>ROUND(ROUND(AF12*AJ12,0)*CX12,0)</f>
        <v>25</v>
      </c>
      <c r="DH12">
        <f t="shared" si="5"/>
        <v>8</v>
      </c>
      <c r="DI12">
        <f t="shared" si="6"/>
        <v>0</v>
      </c>
      <c r="DJ12">
        <f>DG12</f>
        <v>25</v>
      </c>
      <c r="DK12">
        <v>0</v>
      </c>
      <c r="DL12" t="s">
        <v>6</v>
      </c>
      <c r="DM12">
        <v>0</v>
      </c>
      <c r="DN12" t="s">
        <v>6</v>
      </c>
      <c r="DO12">
        <v>0</v>
      </c>
    </row>
    <row r="13" spans="1:119" x14ac:dyDescent="0.2">
      <c r="A13">
        <f>ROW(Source!A28)</f>
        <v>28</v>
      </c>
      <c r="B13">
        <v>92793969</v>
      </c>
      <c r="C13">
        <v>92794053</v>
      </c>
      <c r="D13">
        <v>49673048</v>
      </c>
      <c r="E13">
        <v>1</v>
      </c>
      <c r="F13">
        <v>1</v>
      </c>
      <c r="G13">
        <v>1</v>
      </c>
      <c r="H13">
        <v>2</v>
      </c>
      <c r="I13" t="s">
        <v>227</v>
      </c>
      <c r="J13" t="s">
        <v>228</v>
      </c>
      <c r="K13" t="s">
        <v>229</v>
      </c>
      <c r="L13">
        <v>1367</v>
      </c>
      <c r="N13">
        <v>1011</v>
      </c>
      <c r="O13" t="s">
        <v>214</v>
      </c>
      <c r="P13" t="s">
        <v>214</v>
      </c>
      <c r="Q13">
        <v>1</v>
      </c>
      <c r="W13">
        <v>0</v>
      </c>
      <c r="X13">
        <v>605808563</v>
      </c>
      <c r="Y13">
        <f t="shared" si="1"/>
        <v>0.22</v>
      </c>
      <c r="AA13">
        <v>0</v>
      </c>
      <c r="AB13">
        <v>105.32</v>
      </c>
      <c r="AC13">
        <v>0</v>
      </c>
      <c r="AD13">
        <v>0</v>
      </c>
      <c r="AE13">
        <v>0</v>
      </c>
      <c r="AF13">
        <v>6.7</v>
      </c>
      <c r="AG13">
        <v>0</v>
      </c>
      <c r="AH13">
        <v>0</v>
      </c>
      <c r="AI13">
        <v>1</v>
      </c>
      <c r="AJ13">
        <v>15.72</v>
      </c>
      <c r="AK13">
        <v>44.85</v>
      </c>
      <c r="AL13">
        <v>1</v>
      </c>
      <c r="AM13">
        <v>4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6</v>
      </c>
      <c r="AT13">
        <v>0.22</v>
      </c>
      <c r="AU13" t="s">
        <v>6</v>
      </c>
      <c r="AV13">
        <v>0</v>
      </c>
      <c r="AW13">
        <v>2</v>
      </c>
      <c r="AX13">
        <v>92794074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ROUND(Y13*Source!I28*DO13,7)</f>
        <v>0</v>
      </c>
      <c r="CX13">
        <f>ROUND(Y13*Source!I28,7)</f>
        <v>2.64E-2</v>
      </c>
      <c r="CY13">
        <f>AB13</f>
        <v>105.32</v>
      </c>
      <c r="CZ13">
        <f>AF13</f>
        <v>6.7</v>
      </c>
      <c r="DA13">
        <f>AJ13</f>
        <v>15.72</v>
      </c>
      <c r="DB13">
        <f t="shared" si="2"/>
        <v>1.47</v>
      </c>
      <c r="DC13">
        <f t="shared" si="3"/>
        <v>0</v>
      </c>
      <c r="DD13" t="s">
        <v>6</v>
      </c>
      <c r="DE13" t="s">
        <v>6</v>
      </c>
      <c r="DF13">
        <f t="shared" si="4"/>
        <v>0</v>
      </c>
      <c r="DG13">
        <f>ROUND(ROUND(AF13*AJ13,0)*CX13,0)</f>
        <v>3</v>
      </c>
      <c r="DH13">
        <f t="shared" si="5"/>
        <v>0</v>
      </c>
      <c r="DI13">
        <f t="shared" si="6"/>
        <v>0</v>
      </c>
      <c r="DJ13">
        <f>DG13</f>
        <v>3</v>
      </c>
      <c r="DK13">
        <v>0</v>
      </c>
      <c r="DL13" t="s">
        <v>6</v>
      </c>
      <c r="DM13">
        <v>0</v>
      </c>
      <c r="DN13" t="s">
        <v>6</v>
      </c>
      <c r="DO13">
        <v>0</v>
      </c>
    </row>
    <row r="14" spans="1:119" x14ac:dyDescent="0.2">
      <c r="A14">
        <f>ROW(Source!A28)</f>
        <v>28</v>
      </c>
      <c r="B14">
        <v>92793969</v>
      </c>
      <c r="C14">
        <v>92794053</v>
      </c>
      <c r="D14">
        <v>49673503</v>
      </c>
      <c r="E14">
        <v>1</v>
      </c>
      <c r="F14">
        <v>1</v>
      </c>
      <c r="G14">
        <v>1</v>
      </c>
      <c r="H14">
        <v>2</v>
      </c>
      <c r="I14" t="s">
        <v>230</v>
      </c>
      <c r="J14" t="s">
        <v>231</v>
      </c>
      <c r="K14" t="s">
        <v>232</v>
      </c>
      <c r="L14">
        <v>1367</v>
      </c>
      <c r="N14">
        <v>1011</v>
      </c>
      <c r="O14" t="s">
        <v>214</v>
      </c>
      <c r="P14" t="s">
        <v>214</v>
      </c>
      <c r="Q14">
        <v>1</v>
      </c>
      <c r="W14">
        <v>0</v>
      </c>
      <c r="X14">
        <v>509054691</v>
      </c>
      <c r="Y14">
        <f t="shared" si="1"/>
        <v>5.81</v>
      </c>
      <c r="AA14">
        <v>0</v>
      </c>
      <c r="AB14">
        <v>1032.96</v>
      </c>
      <c r="AC14">
        <v>520.26</v>
      </c>
      <c r="AD14">
        <v>0</v>
      </c>
      <c r="AE14">
        <v>0</v>
      </c>
      <c r="AF14">
        <v>65.709999999999994</v>
      </c>
      <c r="AG14">
        <v>11.6</v>
      </c>
      <c r="AH14">
        <v>0</v>
      </c>
      <c r="AI14">
        <v>1</v>
      </c>
      <c r="AJ14">
        <v>15.72</v>
      </c>
      <c r="AK14">
        <v>44.85</v>
      </c>
      <c r="AL14">
        <v>1</v>
      </c>
      <c r="AM14">
        <v>4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6</v>
      </c>
      <c r="AT14">
        <v>5.81</v>
      </c>
      <c r="AU14" t="s">
        <v>6</v>
      </c>
      <c r="AV14">
        <v>0</v>
      </c>
      <c r="AW14">
        <v>2</v>
      </c>
      <c r="AX14">
        <v>92794075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ROUND(Y14*Source!I28*DO14,7)</f>
        <v>0</v>
      </c>
      <c r="CX14">
        <f>ROUND(Y14*Source!I28,7)</f>
        <v>0.69720000000000004</v>
      </c>
      <c r="CY14">
        <f>AB14</f>
        <v>1032.96</v>
      </c>
      <c r="CZ14">
        <f>AF14</f>
        <v>65.709999999999994</v>
      </c>
      <c r="DA14">
        <f>AJ14</f>
        <v>15.72</v>
      </c>
      <c r="DB14">
        <f t="shared" si="2"/>
        <v>381.78</v>
      </c>
      <c r="DC14">
        <f t="shared" si="3"/>
        <v>67.400000000000006</v>
      </c>
      <c r="DD14" t="s">
        <v>6</v>
      </c>
      <c r="DE14" t="s">
        <v>6</v>
      </c>
      <c r="DF14">
        <f t="shared" si="4"/>
        <v>0</v>
      </c>
      <c r="DG14">
        <f>ROUND(ROUND(AF14*AJ14,0)*CX14,0)</f>
        <v>720</v>
      </c>
      <c r="DH14">
        <f t="shared" si="5"/>
        <v>363</v>
      </c>
      <c r="DI14">
        <f t="shared" si="6"/>
        <v>0</v>
      </c>
      <c r="DJ14">
        <f>DG14</f>
        <v>720</v>
      </c>
      <c r="DK14">
        <v>0</v>
      </c>
      <c r="DL14" t="s">
        <v>6</v>
      </c>
      <c r="DM14">
        <v>0</v>
      </c>
      <c r="DN14" t="s">
        <v>6</v>
      </c>
      <c r="DO14">
        <v>0</v>
      </c>
    </row>
    <row r="15" spans="1:119" x14ac:dyDescent="0.2">
      <c r="A15">
        <f>ROW(Source!A28)</f>
        <v>28</v>
      </c>
      <c r="B15">
        <v>92793969</v>
      </c>
      <c r="C15">
        <v>92794053</v>
      </c>
      <c r="D15">
        <v>49673592</v>
      </c>
      <c r="E15">
        <v>1</v>
      </c>
      <c r="F15">
        <v>1</v>
      </c>
      <c r="G15">
        <v>1</v>
      </c>
      <c r="H15">
        <v>2</v>
      </c>
      <c r="I15" t="s">
        <v>233</v>
      </c>
      <c r="J15" t="s">
        <v>234</v>
      </c>
      <c r="K15" t="s">
        <v>235</v>
      </c>
      <c r="L15">
        <v>1367</v>
      </c>
      <c r="N15">
        <v>1011</v>
      </c>
      <c r="O15" t="s">
        <v>214</v>
      </c>
      <c r="P15" t="s">
        <v>214</v>
      </c>
      <c r="Q15">
        <v>1</v>
      </c>
      <c r="W15">
        <v>0</v>
      </c>
      <c r="X15">
        <v>-1911188290</v>
      </c>
      <c r="Y15">
        <f t="shared" si="1"/>
        <v>0.13</v>
      </c>
      <c r="AA15">
        <v>0</v>
      </c>
      <c r="AB15">
        <v>426.17</v>
      </c>
      <c r="AC15">
        <v>520.26</v>
      </c>
      <c r="AD15">
        <v>0</v>
      </c>
      <c r="AE15">
        <v>0</v>
      </c>
      <c r="AF15">
        <v>27.11</v>
      </c>
      <c r="AG15">
        <v>11.6</v>
      </c>
      <c r="AH15">
        <v>0</v>
      </c>
      <c r="AI15">
        <v>1</v>
      </c>
      <c r="AJ15">
        <v>15.72</v>
      </c>
      <c r="AK15">
        <v>44.85</v>
      </c>
      <c r="AL15">
        <v>1</v>
      </c>
      <c r="AM15">
        <v>4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6</v>
      </c>
      <c r="AT15">
        <v>0.13</v>
      </c>
      <c r="AU15" t="s">
        <v>6</v>
      </c>
      <c r="AV15">
        <v>0</v>
      </c>
      <c r="AW15">
        <v>2</v>
      </c>
      <c r="AX15">
        <v>92794076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ROUND(Y15*Source!I28*DO15,7)</f>
        <v>0</v>
      </c>
      <c r="CX15">
        <f>ROUND(Y15*Source!I28,7)</f>
        <v>1.5599999999999999E-2</v>
      </c>
      <c r="CY15">
        <f>AB15</f>
        <v>426.17</v>
      </c>
      <c r="CZ15">
        <f>AF15</f>
        <v>27.11</v>
      </c>
      <c r="DA15">
        <f>AJ15</f>
        <v>15.72</v>
      </c>
      <c r="DB15">
        <f t="shared" si="2"/>
        <v>3.52</v>
      </c>
      <c r="DC15">
        <f t="shared" si="3"/>
        <v>1.51</v>
      </c>
      <c r="DD15" t="s">
        <v>6</v>
      </c>
      <c r="DE15" t="s">
        <v>6</v>
      </c>
      <c r="DF15">
        <f t="shared" si="4"/>
        <v>0</v>
      </c>
      <c r="DG15">
        <f>ROUND(ROUND(AF15*AJ15,0)*CX15,0)</f>
        <v>7</v>
      </c>
      <c r="DH15">
        <f t="shared" si="5"/>
        <v>8</v>
      </c>
      <c r="DI15">
        <f t="shared" si="6"/>
        <v>0</v>
      </c>
      <c r="DJ15">
        <f>DG15</f>
        <v>7</v>
      </c>
      <c r="DK15">
        <v>0</v>
      </c>
      <c r="DL15" t="s">
        <v>6</v>
      </c>
      <c r="DM15">
        <v>0</v>
      </c>
      <c r="DN15" t="s">
        <v>6</v>
      </c>
      <c r="DO15">
        <v>0</v>
      </c>
    </row>
    <row r="16" spans="1:119" x14ac:dyDescent="0.2">
      <c r="A16">
        <f>ROW(Source!A28)</f>
        <v>28</v>
      </c>
      <c r="B16">
        <v>92793969</v>
      </c>
      <c r="C16">
        <v>92794053</v>
      </c>
      <c r="D16">
        <v>49526056</v>
      </c>
      <c r="E16">
        <v>1</v>
      </c>
      <c r="F16">
        <v>1</v>
      </c>
      <c r="G16">
        <v>1</v>
      </c>
      <c r="H16">
        <v>3</v>
      </c>
      <c r="I16" t="s">
        <v>236</v>
      </c>
      <c r="J16" t="s">
        <v>237</v>
      </c>
      <c r="K16" t="s">
        <v>238</v>
      </c>
      <c r="L16">
        <v>1348</v>
      </c>
      <c r="N16">
        <v>1009</v>
      </c>
      <c r="O16" t="s">
        <v>239</v>
      </c>
      <c r="P16" t="s">
        <v>239</v>
      </c>
      <c r="Q16">
        <v>1000</v>
      </c>
      <c r="W16">
        <v>0</v>
      </c>
      <c r="X16">
        <v>-2023495432</v>
      </c>
      <c r="Y16">
        <f t="shared" si="1"/>
        <v>1.9E-2</v>
      </c>
      <c r="AA16">
        <v>39066.94</v>
      </c>
      <c r="AB16">
        <v>0</v>
      </c>
      <c r="AC16">
        <v>0</v>
      </c>
      <c r="AD16">
        <v>0</v>
      </c>
      <c r="AE16">
        <v>3938.2</v>
      </c>
      <c r="AF16">
        <v>0</v>
      </c>
      <c r="AG16">
        <v>0</v>
      </c>
      <c r="AH16">
        <v>0</v>
      </c>
      <c r="AI16">
        <v>9.92</v>
      </c>
      <c r="AJ16">
        <v>1</v>
      </c>
      <c r="AK16">
        <v>1</v>
      </c>
      <c r="AL16">
        <v>1</v>
      </c>
      <c r="AM16">
        <v>4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6</v>
      </c>
      <c r="AT16">
        <v>1.9E-2</v>
      </c>
      <c r="AU16" t="s">
        <v>6</v>
      </c>
      <c r="AV16">
        <v>0</v>
      </c>
      <c r="AW16">
        <v>2</v>
      </c>
      <c r="AX16">
        <v>92794077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ROUND(Y16*Source!I28,7)</f>
        <v>2.2799999999999999E-3</v>
      </c>
      <c r="CY16">
        <f t="shared" ref="CY16:CY24" si="7">AA16</f>
        <v>39066.94</v>
      </c>
      <c r="CZ16">
        <f t="shared" ref="CZ16:CZ24" si="8">AE16</f>
        <v>3938.2</v>
      </c>
      <c r="DA16">
        <f t="shared" ref="DA16:DA24" si="9">AI16</f>
        <v>9.92</v>
      </c>
      <c r="DB16">
        <f t="shared" si="2"/>
        <v>74.83</v>
      </c>
      <c r="DC16">
        <f t="shared" si="3"/>
        <v>0</v>
      </c>
      <c r="DD16" t="s">
        <v>6</v>
      </c>
      <c r="DE16" t="s">
        <v>6</v>
      </c>
      <c r="DF16">
        <f t="shared" ref="DF16:DF24" si="10">ROUND(ROUND(AE16*AI16,0)*CX16,0)</f>
        <v>89</v>
      </c>
      <c r="DG16">
        <f t="shared" ref="DG16:DG26" si="11">ROUND(ROUND(AF16,0)*CX16,0)</f>
        <v>0</v>
      </c>
      <c r="DH16">
        <f t="shared" ref="DH16:DH25" si="12">ROUND(ROUND(AG16,0)*CX16,0)</f>
        <v>0</v>
      </c>
      <c r="DI16">
        <f t="shared" si="6"/>
        <v>0</v>
      </c>
      <c r="DJ16">
        <f t="shared" ref="DJ16:DJ24" si="13">DF16</f>
        <v>89</v>
      </c>
      <c r="DK16">
        <v>0</v>
      </c>
      <c r="DL16" t="s">
        <v>6</v>
      </c>
      <c r="DM16">
        <v>0</v>
      </c>
      <c r="DN16" t="s">
        <v>6</v>
      </c>
      <c r="DO16">
        <v>0</v>
      </c>
    </row>
    <row r="17" spans="1:119" x14ac:dyDescent="0.2">
      <c r="A17">
        <f>ROW(Source!A28)</f>
        <v>28</v>
      </c>
      <c r="B17">
        <v>92793969</v>
      </c>
      <c r="C17">
        <v>92794053</v>
      </c>
      <c r="D17">
        <v>49527507</v>
      </c>
      <c r="E17">
        <v>1</v>
      </c>
      <c r="F17">
        <v>1</v>
      </c>
      <c r="G17">
        <v>1</v>
      </c>
      <c r="H17">
        <v>3</v>
      </c>
      <c r="I17" t="s">
        <v>49</v>
      </c>
      <c r="J17" t="s">
        <v>52</v>
      </c>
      <c r="K17" t="s">
        <v>50</v>
      </c>
      <c r="L17">
        <v>1339</v>
      </c>
      <c r="N17">
        <v>1007</v>
      </c>
      <c r="O17" t="s">
        <v>51</v>
      </c>
      <c r="P17" t="s">
        <v>51</v>
      </c>
      <c r="Q17">
        <v>1</v>
      </c>
      <c r="W17">
        <v>0</v>
      </c>
      <c r="X17">
        <v>458429195</v>
      </c>
      <c r="Y17">
        <f t="shared" si="1"/>
        <v>1.45</v>
      </c>
      <c r="AA17">
        <v>595.1</v>
      </c>
      <c r="AB17">
        <v>0</v>
      </c>
      <c r="AC17">
        <v>0</v>
      </c>
      <c r="AD17">
        <v>0</v>
      </c>
      <c r="AE17">
        <v>59.99</v>
      </c>
      <c r="AF17">
        <v>0</v>
      </c>
      <c r="AG17">
        <v>0</v>
      </c>
      <c r="AH17">
        <v>0</v>
      </c>
      <c r="AI17">
        <v>9.92</v>
      </c>
      <c r="AJ17">
        <v>1</v>
      </c>
      <c r="AK17">
        <v>1</v>
      </c>
      <c r="AL17">
        <v>1</v>
      </c>
      <c r="AM17">
        <v>4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6</v>
      </c>
      <c r="AT17">
        <v>1.45</v>
      </c>
      <c r="AU17" t="s">
        <v>6</v>
      </c>
      <c r="AV17">
        <v>0</v>
      </c>
      <c r="AW17">
        <v>2</v>
      </c>
      <c r="AX17">
        <v>92794078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ROUND(Y17*Source!I28,7)</f>
        <v>0.17399999999999999</v>
      </c>
      <c r="CY17">
        <f t="shared" si="7"/>
        <v>595.1</v>
      </c>
      <c r="CZ17">
        <f t="shared" si="8"/>
        <v>59.99</v>
      </c>
      <c r="DA17">
        <f t="shared" si="9"/>
        <v>9.92</v>
      </c>
      <c r="DB17">
        <f t="shared" si="2"/>
        <v>86.99</v>
      </c>
      <c r="DC17">
        <f t="shared" si="3"/>
        <v>0</v>
      </c>
      <c r="DD17" t="s">
        <v>6</v>
      </c>
      <c r="DE17" t="s">
        <v>6</v>
      </c>
      <c r="DF17">
        <f t="shared" si="10"/>
        <v>104</v>
      </c>
      <c r="DG17">
        <f t="shared" si="11"/>
        <v>0</v>
      </c>
      <c r="DH17">
        <f t="shared" si="12"/>
        <v>0</v>
      </c>
      <c r="DI17">
        <f t="shared" si="6"/>
        <v>0</v>
      </c>
      <c r="DJ17">
        <f t="shared" si="13"/>
        <v>104</v>
      </c>
      <c r="DK17">
        <v>0</v>
      </c>
      <c r="DL17" t="s">
        <v>6</v>
      </c>
      <c r="DM17">
        <v>0</v>
      </c>
      <c r="DN17" t="s">
        <v>6</v>
      </c>
      <c r="DO17">
        <v>0</v>
      </c>
    </row>
    <row r="18" spans="1:119" x14ac:dyDescent="0.2">
      <c r="A18">
        <f>ROW(Source!A28)</f>
        <v>28</v>
      </c>
      <c r="B18">
        <v>92793969</v>
      </c>
      <c r="C18">
        <v>92794053</v>
      </c>
      <c r="D18">
        <v>49527747</v>
      </c>
      <c r="E18">
        <v>1</v>
      </c>
      <c r="F18">
        <v>1</v>
      </c>
      <c r="G18">
        <v>1</v>
      </c>
      <c r="H18">
        <v>3</v>
      </c>
      <c r="I18" t="s">
        <v>240</v>
      </c>
      <c r="J18" t="s">
        <v>241</v>
      </c>
      <c r="K18" t="s">
        <v>242</v>
      </c>
      <c r="L18">
        <v>1348</v>
      </c>
      <c r="N18">
        <v>1009</v>
      </c>
      <c r="O18" t="s">
        <v>239</v>
      </c>
      <c r="P18" t="s">
        <v>239</v>
      </c>
      <c r="Q18">
        <v>1000</v>
      </c>
      <c r="W18">
        <v>0</v>
      </c>
      <c r="X18">
        <v>-1212497377</v>
      </c>
      <c r="Y18">
        <f t="shared" si="1"/>
        <v>7.0000000000000001E-3</v>
      </c>
      <c r="AA18">
        <v>4087.04</v>
      </c>
      <c r="AB18">
        <v>0</v>
      </c>
      <c r="AC18">
        <v>0</v>
      </c>
      <c r="AD18">
        <v>0</v>
      </c>
      <c r="AE18">
        <v>412</v>
      </c>
      <c r="AF18">
        <v>0</v>
      </c>
      <c r="AG18">
        <v>0</v>
      </c>
      <c r="AH18">
        <v>0</v>
      </c>
      <c r="AI18">
        <v>9.92</v>
      </c>
      <c r="AJ18">
        <v>1</v>
      </c>
      <c r="AK18">
        <v>1</v>
      </c>
      <c r="AL18">
        <v>1</v>
      </c>
      <c r="AM18">
        <v>4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6</v>
      </c>
      <c r="AT18">
        <v>7.0000000000000001E-3</v>
      </c>
      <c r="AU18" t="s">
        <v>6</v>
      </c>
      <c r="AV18">
        <v>0</v>
      </c>
      <c r="AW18">
        <v>2</v>
      </c>
      <c r="AX18">
        <v>92794079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ROUND(Y18*Source!I28,7)</f>
        <v>8.4000000000000003E-4</v>
      </c>
      <c r="CY18">
        <f t="shared" si="7"/>
        <v>4087.04</v>
      </c>
      <c r="CZ18">
        <f t="shared" si="8"/>
        <v>412</v>
      </c>
      <c r="DA18">
        <f t="shared" si="9"/>
        <v>9.92</v>
      </c>
      <c r="DB18">
        <f t="shared" si="2"/>
        <v>2.88</v>
      </c>
      <c r="DC18">
        <f t="shared" si="3"/>
        <v>0</v>
      </c>
      <c r="DD18" t="s">
        <v>6</v>
      </c>
      <c r="DE18" t="s">
        <v>6</v>
      </c>
      <c r="DF18">
        <f t="shared" si="10"/>
        <v>3</v>
      </c>
      <c r="DG18">
        <f t="shared" si="11"/>
        <v>0</v>
      </c>
      <c r="DH18">
        <f t="shared" si="12"/>
        <v>0</v>
      </c>
      <c r="DI18">
        <f t="shared" si="6"/>
        <v>0</v>
      </c>
      <c r="DJ18">
        <f t="shared" si="13"/>
        <v>3</v>
      </c>
      <c r="DK18">
        <v>0</v>
      </c>
      <c r="DL18" t="s">
        <v>6</v>
      </c>
      <c r="DM18">
        <v>0</v>
      </c>
      <c r="DN18" t="s">
        <v>6</v>
      </c>
      <c r="DO18">
        <v>0</v>
      </c>
    </row>
    <row r="19" spans="1:119" x14ac:dyDescent="0.2">
      <c r="A19">
        <f>ROW(Source!A28)</f>
        <v>28</v>
      </c>
      <c r="B19">
        <v>92793969</v>
      </c>
      <c r="C19">
        <v>92794053</v>
      </c>
      <c r="D19">
        <v>49528288</v>
      </c>
      <c r="E19">
        <v>1</v>
      </c>
      <c r="F19">
        <v>1</v>
      </c>
      <c r="G19">
        <v>1</v>
      </c>
      <c r="H19">
        <v>3</v>
      </c>
      <c r="I19" t="s">
        <v>68</v>
      </c>
      <c r="J19" t="s">
        <v>70</v>
      </c>
      <c r="K19" t="s">
        <v>69</v>
      </c>
      <c r="L19">
        <v>1339</v>
      </c>
      <c r="N19">
        <v>1007</v>
      </c>
      <c r="O19" t="s">
        <v>51</v>
      </c>
      <c r="P19" t="s">
        <v>51</v>
      </c>
      <c r="Q19">
        <v>1</v>
      </c>
      <c r="W19">
        <v>1</v>
      </c>
      <c r="X19">
        <v>2039656126</v>
      </c>
      <c r="Y19">
        <f t="shared" si="1"/>
        <v>-5.2</v>
      </c>
      <c r="AA19">
        <v>5880.18</v>
      </c>
      <c r="AB19">
        <v>0</v>
      </c>
      <c r="AC19">
        <v>0</v>
      </c>
      <c r="AD19">
        <v>0</v>
      </c>
      <c r="AE19">
        <v>592.76</v>
      </c>
      <c r="AF19">
        <v>0</v>
      </c>
      <c r="AG19">
        <v>0</v>
      </c>
      <c r="AH19">
        <v>0</v>
      </c>
      <c r="AI19">
        <v>9.92</v>
      </c>
      <c r="AJ19">
        <v>1</v>
      </c>
      <c r="AK19">
        <v>1</v>
      </c>
      <c r="AL19">
        <v>1</v>
      </c>
      <c r="AM19">
        <v>4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6</v>
      </c>
      <c r="AT19">
        <v>-5.2</v>
      </c>
      <c r="AU19" t="s">
        <v>6</v>
      </c>
      <c r="AV19">
        <v>0</v>
      </c>
      <c r="AW19">
        <v>2</v>
      </c>
      <c r="AX19">
        <v>92794080</v>
      </c>
      <c r="AY19">
        <v>1</v>
      </c>
      <c r="AZ19">
        <v>6144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ROUND(Y19*Source!I28,7)</f>
        <v>-0.624</v>
      </c>
      <c r="CY19">
        <f t="shared" si="7"/>
        <v>5880.18</v>
      </c>
      <c r="CZ19">
        <f t="shared" si="8"/>
        <v>592.76</v>
      </c>
      <c r="DA19">
        <f t="shared" si="9"/>
        <v>9.92</v>
      </c>
      <c r="DB19">
        <f t="shared" si="2"/>
        <v>-3082.35</v>
      </c>
      <c r="DC19">
        <f t="shared" si="3"/>
        <v>0</v>
      </c>
      <c r="DD19" t="s">
        <v>6</v>
      </c>
      <c r="DE19" t="s">
        <v>6</v>
      </c>
      <c r="DF19">
        <f t="shared" si="10"/>
        <v>-3669</v>
      </c>
      <c r="DG19">
        <f t="shared" si="11"/>
        <v>0</v>
      </c>
      <c r="DH19">
        <f t="shared" si="12"/>
        <v>0</v>
      </c>
      <c r="DI19">
        <f t="shared" si="6"/>
        <v>0</v>
      </c>
      <c r="DJ19">
        <f t="shared" si="13"/>
        <v>-3669</v>
      </c>
      <c r="DK19">
        <v>0</v>
      </c>
      <c r="DL19" t="s">
        <v>6</v>
      </c>
      <c r="DM19">
        <v>0</v>
      </c>
      <c r="DN19" t="s">
        <v>6</v>
      </c>
      <c r="DO19">
        <v>0</v>
      </c>
    </row>
    <row r="20" spans="1:119" x14ac:dyDescent="0.2">
      <c r="A20">
        <f>ROW(Source!A28)</f>
        <v>28</v>
      </c>
      <c r="B20">
        <v>92793969</v>
      </c>
      <c r="C20">
        <v>92794053</v>
      </c>
      <c r="D20">
        <v>49528288</v>
      </c>
      <c r="E20">
        <v>1</v>
      </c>
      <c r="F20">
        <v>1</v>
      </c>
      <c r="G20">
        <v>1</v>
      </c>
      <c r="H20">
        <v>3</v>
      </c>
      <c r="I20" t="s">
        <v>68</v>
      </c>
      <c r="J20" t="s">
        <v>70</v>
      </c>
      <c r="K20" t="s">
        <v>69</v>
      </c>
      <c r="L20">
        <v>1339</v>
      </c>
      <c r="N20">
        <v>1007</v>
      </c>
      <c r="O20" t="s">
        <v>51</v>
      </c>
      <c r="P20" t="s">
        <v>51</v>
      </c>
      <c r="Q20">
        <v>1</v>
      </c>
      <c r="W20">
        <v>0</v>
      </c>
      <c r="X20">
        <v>2039656126</v>
      </c>
      <c r="Y20">
        <f t="shared" si="1"/>
        <v>3.3333333000000001</v>
      </c>
      <c r="AA20">
        <v>5880.18</v>
      </c>
      <c r="AB20">
        <v>0</v>
      </c>
      <c r="AC20">
        <v>0</v>
      </c>
      <c r="AD20">
        <v>0</v>
      </c>
      <c r="AE20">
        <v>592.76</v>
      </c>
      <c r="AF20">
        <v>0</v>
      </c>
      <c r="AG20">
        <v>0</v>
      </c>
      <c r="AH20">
        <v>0</v>
      </c>
      <c r="AI20">
        <v>9.92</v>
      </c>
      <c r="AJ20">
        <v>1</v>
      </c>
      <c r="AK20">
        <v>1</v>
      </c>
      <c r="AL20">
        <v>1</v>
      </c>
      <c r="AM20">
        <v>0</v>
      </c>
      <c r="AN20">
        <v>0</v>
      </c>
      <c r="AO20">
        <v>0</v>
      </c>
      <c r="AP20">
        <v>1</v>
      </c>
      <c r="AQ20">
        <v>0</v>
      </c>
      <c r="AR20">
        <v>0</v>
      </c>
      <c r="AS20" t="s">
        <v>6</v>
      </c>
      <c r="AT20">
        <v>3.3333333000000001</v>
      </c>
      <c r="AU20" t="s">
        <v>6</v>
      </c>
      <c r="AV20">
        <v>0</v>
      </c>
      <c r="AW20">
        <v>1</v>
      </c>
      <c r="AX20">
        <v>-1</v>
      </c>
      <c r="AY20">
        <v>0</v>
      </c>
      <c r="AZ20">
        <v>0</v>
      </c>
      <c r="BA20" t="s">
        <v>6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ROUND(Y20*Source!I28,7)</f>
        <v>0.4</v>
      </c>
      <c r="CY20">
        <f t="shared" si="7"/>
        <v>5880.18</v>
      </c>
      <c r="CZ20">
        <f t="shared" si="8"/>
        <v>592.76</v>
      </c>
      <c r="DA20">
        <f t="shared" si="9"/>
        <v>9.92</v>
      </c>
      <c r="DB20">
        <f t="shared" si="2"/>
        <v>1975.87</v>
      </c>
      <c r="DC20">
        <f t="shared" si="3"/>
        <v>0</v>
      </c>
      <c r="DD20" t="s">
        <v>6</v>
      </c>
      <c r="DE20" t="s">
        <v>6</v>
      </c>
      <c r="DF20">
        <f t="shared" si="10"/>
        <v>2352</v>
      </c>
      <c r="DG20">
        <f t="shared" si="11"/>
        <v>0</v>
      </c>
      <c r="DH20">
        <f t="shared" si="12"/>
        <v>0</v>
      </c>
      <c r="DI20">
        <f t="shared" si="6"/>
        <v>0</v>
      </c>
      <c r="DJ20">
        <f t="shared" si="13"/>
        <v>2352</v>
      </c>
      <c r="DK20">
        <v>0</v>
      </c>
      <c r="DL20" t="s">
        <v>6</v>
      </c>
      <c r="DM20">
        <v>0</v>
      </c>
      <c r="DN20" t="s">
        <v>6</v>
      </c>
      <c r="DO20">
        <v>0</v>
      </c>
    </row>
    <row r="21" spans="1:119" x14ac:dyDescent="0.2">
      <c r="A21">
        <f>ROW(Source!A28)</f>
        <v>28</v>
      </c>
      <c r="B21">
        <v>92793969</v>
      </c>
      <c r="C21">
        <v>92794053</v>
      </c>
      <c r="D21">
        <v>49528500</v>
      </c>
      <c r="E21">
        <v>1</v>
      </c>
      <c r="F21">
        <v>1</v>
      </c>
      <c r="G21">
        <v>1</v>
      </c>
      <c r="H21">
        <v>3</v>
      </c>
      <c r="I21" t="s">
        <v>243</v>
      </c>
      <c r="J21" t="s">
        <v>244</v>
      </c>
      <c r="K21" t="s">
        <v>245</v>
      </c>
      <c r="L21">
        <v>1339</v>
      </c>
      <c r="N21">
        <v>1007</v>
      </c>
      <c r="O21" t="s">
        <v>51</v>
      </c>
      <c r="P21" t="s">
        <v>51</v>
      </c>
      <c r="Q21">
        <v>1</v>
      </c>
      <c r="W21">
        <v>0</v>
      </c>
      <c r="X21">
        <v>-969632993</v>
      </c>
      <c r="Y21">
        <f t="shared" si="1"/>
        <v>0.12</v>
      </c>
      <c r="AA21">
        <v>3918.4</v>
      </c>
      <c r="AB21">
        <v>0</v>
      </c>
      <c r="AC21">
        <v>0</v>
      </c>
      <c r="AD21">
        <v>0</v>
      </c>
      <c r="AE21">
        <v>395</v>
      </c>
      <c r="AF21">
        <v>0</v>
      </c>
      <c r="AG21">
        <v>0</v>
      </c>
      <c r="AH21">
        <v>0</v>
      </c>
      <c r="AI21">
        <v>9.92</v>
      </c>
      <c r="AJ21">
        <v>1</v>
      </c>
      <c r="AK21">
        <v>1</v>
      </c>
      <c r="AL21">
        <v>1</v>
      </c>
      <c r="AM21">
        <v>4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6</v>
      </c>
      <c r="AT21">
        <v>0.12</v>
      </c>
      <c r="AU21" t="s">
        <v>6</v>
      </c>
      <c r="AV21">
        <v>0</v>
      </c>
      <c r="AW21">
        <v>2</v>
      </c>
      <c r="AX21">
        <v>92794081</v>
      </c>
      <c r="AY21">
        <v>1</v>
      </c>
      <c r="AZ21">
        <v>0</v>
      </c>
      <c r="BA21">
        <v>20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ROUND(Y21*Source!I28,7)</f>
        <v>1.44E-2</v>
      </c>
      <c r="CY21">
        <f t="shared" si="7"/>
        <v>3918.4</v>
      </c>
      <c r="CZ21">
        <f t="shared" si="8"/>
        <v>395</v>
      </c>
      <c r="DA21">
        <f t="shared" si="9"/>
        <v>9.92</v>
      </c>
      <c r="DB21">
        <f t="shared" si="2"/>
        <v>47.4</v>
      </c>
      <c r="DC21">
        <f t="shared" si="3"/>
        <v>0</v>
      </c>
      <c r="DD21" t="s">
        <v>6</v>
      </c>
      <c r="DE21" t="s">
        <v>6</v>
      </c>
      <c r="DF21">
        <f t="shared" si="10"/>
        <v>56</v>
      </c>
      <c r="DG21">
        <f t="shared" si="11"/>
        <v>0</v>
      </c>
      <c r="DH21">
        <f t="shared" si="12"/>
        <v>0</v>
      </c>
      <c r="DI21">
        <f t="shared" si="6"/>
        <v>0</v>
      </c>
      <c r="DJ21">
        <f t="shared" si="13"/>
        <v>56</v>
      </c>
      <c r="DK21">
        <v>0</v>
      </c>
      <c r="DL21" t="s">
        <v>6</v>
      </c>
      <c r="DM21">
        <v>0</v>
      </c>
      <c r="DN21" t="s">
        <v>6</v>
      </c>
      <c r="DO21">
        <v>0</v>
      </c>
    </row>
    <row r="22" spans="1:119" x14ac:dyDescent="0.2">
      <c r="A22">
        <f>ROW(Source!A28)</f>
        <v>28</v>
      </c>
      <c r="B22">
        <v>92793969</v>
      </c>
      <c r="C22">
        <v>92794053</v>
      </c>
      <c r="D22">
        <v>49528525</v>
      </c>
      <c r="E22">
        <v>1</v>
      </c>
      <c r="F22">
        <v>1</v>
      </c>
      <c r="G22">
        <v>1</v>
      </c>
      <c r="H22">
        <v>3</v>
      </c>
      <c r="I22" t="s">
        <v>246</v>
      </c>
      <c r="J22" t="s">
        <v>247</v>
      </c>
      <c r="K22" t="s">
        <v>248</v>
      </c>
      <c r="L22">
        <v>1339</v>
      </c>
      <c r="N22">
        <v>1007</v>
      </c>
      <c r="O22" t="s">
        <v>51</v>
      </c>
      <c r="P22" t="s">
        <v>51</v>
      </c>
      <c r="Q22">
        <v>1</v>
      </c>
      <c r="W22">
        <v>0</v>
      </c>
      <c r="X22">
        <v>810710044</v>
      </c>
      <c r="Y22">
        <f t="shared" si="1"/>
        <v>0.82</v>
      </c>
      <c r="AA22">
        <v>4820.13</v>
      </c>
      <c r="AB22">
        <v>0</v>
      </c>
      <c r="AC22">
        <v>0</v>
      </c>
      <c r="AD22">
        <v>0</v>
      </c>
      <c r="AE22">
        <v>485.9</v>
      </c>
      <c r="AF22">
        <v>0</v>
      </c>
      <c r="AG22">
        <v>0</v>
      </c>
      <c r="AH22">
        <v>0</v>
      </c>
      <c r="AI22">
        <v>9.92</v>
      </c>
      <c r="AJ22">
        <v>1</v>
      </c>
      <c r="AK22">
        <v>1</v>
      </c>
      <c r="AL22">
        <v>1</v>
      </c>
      <c r="AM22">
        <v>4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6</v>
      </c>
      <c r="AT22">
        <v>0.82</v>
      </c>
      <c r="AU22" t="s">
        <v>6</v>
      </c>
      <c r="AV22">
        <v>0</v>
      </c>
      <c r="AW22">
        <v>2</v>
      </c>
      <c r="AX22">
        <v>92794082</v>
      </c>
      <c r="AY22">
        <v>1</v>
      </c>
      <c r="AZ22">
        <v>0</v>
      </c>
      <c r="BA22">
        <v>21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ROUND(Y22*Source!I28,7)</f>
        <v>9.8400000000000001E-2</v>
      </c>
      <c r="CY22">
        <f t="shared" si="7"/>
        <v>4820.13</v>
      </c>
      <c r="CZ22">
        <f t="shared" si="8"/>
        <v>485.9</v>
      </c>
      <c r="DA22">
        <f t="shared" si="9"/>
        <v>9.92</v>
      </c>
      <c r="DB22">
        <f t="shared" si="2"/>
        <v>398.44</v>
      </c>
      <c r="DC22">
        <f t="shared" si="3"/>
        <v>0</v>
      </c>
      <c r="DD22" t="s">
        <v>6</v>
      </c>
      <c r="DE22" t="s">
        <v>6</v>
      </c>
      <c r="DF22">
        <f t="shared" si="10"/>
        <v>474</v>
      </c>
      <c r="DG22">
        <f t="shared" si="11"/>
        <v>0</v>
      </c>
      <c r="DH22">
        <f t="shared" si="12"/>
        <v>0</v>
      </c>
      <c r="DI22">
        <f t="shared" si="6"/>
        <v>0</v>
      </c>
      <c r="DJ22">
        <f t="shared" si="13"/>
        <v>474</v>
      </c>
      <c r="DK22">
        <v>0</v>
      </c>
      <c r="DL22" t="s">
        <v>6</v>
      </c>
      <c r="DM22">
        <v>0</v>
      </c>
      <c r="DN22" t="s">
        <v>6</v>
      </c>
      <c r="DO22">
        <v>0</v>
      </c>
    </row>
    <row r="23" spans="1:119" x14ac:dyDescent="0.2">
      <c r="A23">
        <f>ROW(Source!A28)</f>
        <v>28</v>
      </c>
      <c r="B23">
        <v>92793969</v>
      </c>
      <c r="C23">
        <v>92794053</v>
      </c>
      <c r="D23">
        <v>49529474</v>
      </c>
      <c r="E23">
        <v>1</v>
      </c>
      <c r="F23">
        <v>1</v>
      </c>
      <c r="G23">
        <v>1</v>
      </c>
      <c r="H23">
        <v>3</v>
      </c>
      <c r="I23" t="s">
        <v>61</v>
      </c>
      <c r="J23" t="s">
        <v>64</v>
      </c>
      <c r="K23" t="s">
        <v>62</v>
      </c>
      <c r="L23">
        <v>1371</v>
      </c>
      <c r="N23">
        <v>1013</v>
      </c>
      <c r="O23" t="s">
        <v>63</v>
      </c>
      <c r="P23" t="s">
        <v>63</v>
      </c>
      <c r="Q23">
        <v>1</v>
      </c>
      <c r="W23">
        <v>0</v>
      </c>
      <c r="X23">
        <v>-2008874849</v>
      </c>
      <c r="Y23">
        <f t="shared" si="1"/>
        <v>16.6666667</v>
      </c>
      <c r="AA23">
        <v>4328.2299999999996</v>
      </c>
      <c r="AB23">
        <v>0</v>
      </c>
      <c r="AC23">
        <v>0</v>
      </c>
      <c r="AD23">
        <v>0</v>
      </c>
      <c r="AE23">
        <v>4551.66</v>
      </c>
      <c r="AF23">
        <v>0</v>
      </c>
      <c r="AG23">
        <v>0</v>
      </c>
      <c r="AH23">
        <v>0</v>
      </c>
      <c r="AI23">
        <v>9.92</v>
      </c>
      <c r="AJ23">
        <v>1</v>
      </c>
      <c r="AK23">
        <v>1</v>
      </c>
      <c r="AL23">
        <v>1</v>
      </c>
      <c r="AM23">
        <v>0</v>
      </c>
      <c r="AN23">
        <v>0</v>
      </c>
      <c r="AO23">
        <v>0</v>
      </c>
      <c r="AP23">
        <v>1</v>
      </c>
      <c r="AQ23">
        <v>0</v>
      </c>
      <c r="AR23">
        <v>0</v>
      </c>
      <c r="AS23" t="s">
        <v>6</v>
      </c>
      <c r="AT23">
        <v>16.6666667</v>
      </c>
      <c r="AU23" t="s">
        <v>6</v>
      </c>
      <c r="AV23">
        <v>0</v>
      </c>
      <c r="AW23">
        <v>1</v>
      </c>
      <c r="AX23">
        <v>-1</v>
      </c>
      <c r="AY23">
        <v>0</v>
      </c>
      <c r="AZ23">
        <v>0</v>
      </c>
      <c r="BA23" t="s">
        <v>6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ROUND(Y23*Source!I28,7)</f>
        <v>2</v>
      </c>
      <c r="CY23">
        <f t="shared" si="7"/>
        <v>4328.2299999999996</v>
      </c>
      <c r="CZ23">
        <f t="shared" si="8"/>
        <v>4551.66</v>
      </c>
      <c r="DA23">
        <f t="shared" si="9"/>
        <v>9.92</v>
      </c>
      <c r="DB23">
        <f t="shared" si="2"/>
        <v>75861</v>
      </c>
      <c r="DC23">
        <f t="shared" si="3"/>
        <v>0</v>
      </c>
      <c r="DD23" t="s">
        <v>6</v>
      </c>
      <c r="DE23" t="s">
        <v>6</v>
      </c>
      <c r="DF23">
        <f t="shared" si="10"/>
        <v>90304</v>
      </c>
      <c r="DG23">
        <f t="shared" si="11"/>
        <v>0</v>
      </c>
      <c r="DH23">
        <f t="shared" si="12"/>
        <v>0</v>
      </c>
      <c r="DI23">
        <f t="shared" si="6"/>
        <v>0</v>
      </c>
      <c r="DJ23">
        <f t="shared" si="13"/>
        <v>90304</v>
      </c>
      <c r="DK23">
        <v>0</v>
      </c>
      <c r="DL23" t="s">
        <v>6</v>
      </c>
      <c r="DM23">
        <v>0</v>
      </c>
      <c r="DN23" t="s">
        <v>6</v>
      </c>
      <c r="DO23">
        <v>0</v>
      </c>
    </row>
    <row r="24" spans="1:119" x14ac:dyDescent="0.2">
      <c r="A24">
        <f>ROW(Source!A28)</f>
        <v>28</v>
      </c>
      <c r="B24">
        <v>92793969</v>
      </c>
      <c r="C24">
        <v>92794053</v>
      </c>
      <c r="D24">
        <v>0</v>
      </c>
      <c r="E24">
        <v>0</v>
      </c>
      <c r="F24">
        <v>1</v>
      </c>
      <c r="G24">
        <v>1</v>
      </c>
      <c r="H24">
        <v>3</v>
      </c>
      <c r="I24" t="s">
        <v>73</v>
      </c>
      <c r="J24" t="s">
        <v>75</v>
      </c>
      <c r="K24" t="s">
        <v>74</v>
      </c>
      <c r="L24">
        <v>1371</v>
      </c>
      <c r="N24">
        <v>1013</v>
      </c>
      <c r="O24" t="s">
        <v>63</v>
      </c>
      <c r="P24" t="s">
        <v>63</v>
      </c>
      <c r="Q24">
        <v>1</v>
      </c>
      <c r="W24">
        <v>0</v>
      </c>
      <c r="X24">
        <v>-1580811725</v>
      </c>
      <c r="Y24">
        <f t="shared" si="1"/>
        <v>16.6666667</v>
      </c>
      <c r="AA24">
        <v>12963.67</v>
      </c>
      <c r="AB24">
        <v>0</v>
      </c>
      <c r="AC24">
        <v>0</v>
      </c>
      <c r="AD24">
        <v>0</v>
      </c>
      <c r="AE24">
        <v>13632.85</v>
      </c>
      <c r="AF24">
        <v>0</v>
      </c>
      <c r="AG24">
        <v>0</v>
      </c>
      <c r="AH24">
        <v>0</v>
      </c>
      <c r="AI24">
        <v>9.92</v>
      </c>
      <c r="AJ24">
        <v>1</v>
      </c>
      <c r="AK24">
        <v>1</v>
      </c>
      <c r="AL24">
        <v>1</v>
      </c>
      <c r="AM24">
        <v>0</v>
      </c>
      <c r="AN24">
        <v>0</v>
      </c>
      <c r="AO24">
        <v>0</v>
      </c>
      <c r="AP24">
        <v>1</v>
      </c>
      <c r="AQ24">
        <v>0</v>
      </c>
      <c r="AR24">
        <v>0</v>
      </c>
      <c r="AS24" t="s">
        <v>6</v>
      </c>
      <c r="AT24">
        <v>16.6666667</v>
      </c>
      <c r="AU24" t="s">
        <v>6</v>
      </c>
      <c r="AV24">
        <v>0</v>
      </c>
      <c r="AW24">
        <v>1</v>
      </c>
      <c r="AX24">
        <v>-1</v>
      </c>
      <c r="AY24">
        <v>0</v>
      </c>
      <c r="AZ24">
        <v>0</v>
      </c>
      <c r="BA24" t="s">
        <v>6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ROUND(Y24*Source!I28,7)</f>
        <v>2</v>
      </c>
      <c r="CY24">
        <f t="shared" si="7"/>
        <v>12963.67</v>
      </c>
      <c r="CZ24">
        <f t="shared" si="8"/>
        <v>13632.85</v>
      </c>
      <c r="DA24">
        <f t="shared" si="9"/>
        <v>9.92</v>
      </c>
      <c r="DB24">
        <f t="shared" si="2"/>
        <v>227214.17</v>
      </c>
      <c r="DC24">
        <f t="shared" si="3"/>
        <v>0</v>
      </c>
      <c r="DD24" t="s">
        <v>6</v>
      </c>
      <c r="DE24" t="s">
        <v>6</v>
      </c>
      <c r="DF24">
        <f t="shared" si="10"/>
        <v>270476</v>
      </c>
      <c r="DG24">
        <f t="shared" si="11"/>
        <v>0</v>
      </c>
      <c r="DH24">
        <f t="shared" si="12"/>
        <v>0</v>
      </c>
      <c r="DI24">
        <f t="shared" si="6"/>
        <v>0</v>
      </c>
      <c r="DJ24">
        <f t="shared" si="13"/>
        <v>270476</v>
      </c>
      <c r="DK24">
        <v>0</v>
      </c>
      <c r="DL24" t="s">
        <v>6</v>
      </c>
      <c r="DM24">
        <v>0</v>
      </c>
      <c r="DN24" t="s">
        <v>6</v>
      </c>
      <c r="DO24">
        <v>0</v>
      </c>
    </row>
    <row r="25" spans="1:119" x14ac:dyDescent="0.2">
      <c r="A25">
        <f>ROW(Source!A33)</f>
        <v>33</v>
      </c>
      <c r="B25">
        <v>92793969</v>
      </c>
      <c r="C25">
        <v>92794091</v>
      </c>
      <c r="D25">
        <v>49510717</v>
      </c>
      <c r="E25">
        <v>70</v>
      </c>
      <c r="F25">
        <v>1</v>
      </c>
      <c r="G25">
        <v>1</v>
      </c>
      <c r="H25">
        <v>1</v>
      </c>
      <c r="I25" t="s">
        <v>249</v>
      </c>
      <c r="J25" t="s">
        <v>6</v>
      </c>
      <c r="K25" t="s">
        <v>250</v>
      </c>
      <c r="L25">
        <v>1191</v>
      </c>
      <c r="N25">
        <v>1013</v>
      </c>
      <c r="O25" t="s">
        <v>208</v>
      </c>
      <c r="P25" t="s">
        <v>208</v>
      </c>
      <c r="Q25">
        <v>1</v>
      </c>
      <c r="W25">
        <v>0</v>
      </c>
      <c r="X25">
        <v>-983457869</v>
      </c>
      <c r="Y25">
        <f t="shared" si="1"/>
        <v>282</v>
      </c>
      <c r="AA25">
        <v>0</v>
      </c>
      <c r="AB25">
        <v>0</v>
      </c>
      <c r="AC25">
        <v>0</v>
      </c>
      <c r="AD25">
        <v>387.5</v>
      </c>
      <c r="AE25">
        <v>0</v>
      </c>
      <c r="AF25">
        <v>0</v>
      </c>
      <c r="AG25">
        <v>0</v>
      </c>
      <c r="AH25">
        <v>8.64</v>
      </c>
      <c r="AI25">
        <v>1</v>
      </c>
      <c r="AJ25">
        <v>1</v>
      </c>
      <c r="AK25">
        <v>1</v>
      </c>
      <c r="AL25">
        <v>44.85</v>
      </c>
      <c r="AM25">
        <v>4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6</v>
      </c>
      <c r="AT25">
        <v>282</v>
      </c>
      <c r="AU25" t="s">
        <v>6</v>
      </c>
      <c r="AV25">
        <v>1</v>
      </c>
      <c r="AW25">
        <v>2</v>
      </c>
      <c r="AX25">
        <v>92794107</v>
      </c>
      <c r="AY25">
        <v>1</v>
      </c>
      <c r="AZ25">
        <v>0</v>
      </c>
      <c r="BA25">
        <v>26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U25">
        <f>ROUND(AT25*Source!I33*AH25*AL25,0)</f>
        <v>4699</v>
      </c>
      <c r="CV25">
        <f>ROUND(Y25*Source!I33,7)</f>
        <v>12.125999999999999</v>
      </c>
      <c r="CW25">
        <v>0</v>
      </c>
      <c r="CX25">
        <f>ROUND(Y25*Source!I33,7)</f>
        <v>12.125999999999999</v>
      </c>
      <c r="CY25">
        <f>AD25</f>
        <v>387.5</v>
      </c>
      <c r="CZ25">
        <f>AH25</f>
        <v>8.64</v>
      </c>
      <c r="DA25">
        <f>AL25</f>
        <v>44.85</v>
      </c>
      <c r="DB25">
        <f t="shared" si="2"/>
        <v>2436.48</v>
      </c>
      <c r="DC25">
        <f t="shared" si="3"/>
        <v>0</v>
      </c>
      <c r="DD25" t="s">
        <v>6</v>
      </c>
      <c r="DE25" t="s">
        <v>6</v>
      </c>
      <c r="DF25">
        <f t="shared" ref="DF25:DF31" si="14">ROUND(ROUND(AE25,0)*CX25,0)</f>
        <v>0</v>
      </c>
      <c r="DG25">
        <f t="shared" si="11"/>
        <v>0</v>
      </c>
      <c r="DH25">
        <f t="shared" si="12"/>
        <v>0</v>
      </c>
      <c r="DI25">
        <f>ROUND(ROUND(AH25*AL25,0)*CX25,0)</f>
        <v>4705</v>
      </c>
      <c r="DJ25">
        <f>DI25</f>
        <v>4705</v>
      </c>
      <c r="DK25">
        <v>0</v>
      </c>
      <c r="DL25" t="s">
        <v>6</v>
      </c>
      <c r="DM25">
        <v>0</v>
      </c>
      <c r="DN25" t="s">
        <v>6</v>
      </c>
      <c r="DO25">
        <v>0</v>
      </c>
    </row>
    <row r="26" spans="1:119" x14ac:dyDescent="0.2">
      <c r="A26">
        <f>ROW(Source!A33)</f>
        <v>33</v>
      </c>
      <c r="B26">
        <v>92793969</v>
      </c>
      <c r="C26">
        <v>92794091</v>
      </c>
      <c r="D26">
        <v>49510905</v>
      </c>
      <c r="E26">
        <v>70</v>
      </c>
      <c r="F26">
        <v>1</v>
      </c>
      <c r="G26">
        <v>1</v>
      </c>
      <c r="H26">
        <v>1</v>
      </c>
      <c r="I26" t="s">
        <v>209</v>
      </c>
      <c r="J26" t="s">
        <v>6</v>
      </c>
      <c r="K26" t="s">
        <v>210</v>
      </c>
      <c r="L26">
        <v>1191</v>
      </c>
      <c r="N26">
        <v>1013</v>
      </c>
      <c r="O26" t="s">
        <v>208</v>
      </c>
      <c r="P26" t="s">
        <v>208</v>
      </c>
      <c r="Q26">
        <v>1</v>
      </c>
      <c r="W26">
        <v>0</v>
      </c>
      <c r="X26">
        <v>-1417349443</v>
      </c>
      <c r="Y26">
        <f t="shared" si="1"/>
        <v>22.51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44.85</v>
      </c>
      <c r="AL26">
        <v>1</v>
      </c>
      <c r="AM26">
        <v>4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6</v>
      </c>
      <c r="AT26">
        <v>22.51</v>
      </c>
      <c r="AU26" t="s">
        <v>6</v>
      </c>
      <c r="AV26">
        <v>2</v>
      </c>
      <c r="AW26">
        <v>2</v>
      </c>
      <c r="AX26">
        <v>92794108</v>
      </c>
      <c r="AY26">
        <v>1</v>
      </c>
      <c r="AZ26">
        <v>0</v>
      </c>
      <c r="BA26">
        <v>27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ROUND(Y26*Source!I33,7)</f>
        <v>0.96792999999999996</v>
      </c>
      <c r="CY26">
        <f>AD26</f>
        <v>0</v>
      </c>
      <c r="CZ26">
        <f>AH26</f>
        <v>0</v>
      </c>
      <c r="DA26">
        <f>AL26</f>
        <v>1</v>
      </c>
      <c r="DB26">
        <f t="shared" si="2"/>
        <v>0</v>
      </c>
      <c r="DC26">
        <f t="shared" si="3"/>
        <v>0</v>
      </c>
      <c r="DD26" t="s">
        <v>6</v>
      </c>
      <c r="DE26" t="s">
        <v>6</v>
      </c>
      <c r="DF26">
        <f t="shared" si="14"/>
        <v>0</v>
      </c>
      <c r="DG26">
        <f t="shared" si="11"/>
        <v>0</v>
      </c>
      <c r="DH26">
        <f t="shared" ref="DH26:DH31" si="15">ROUND(ROUND(AG26*AK26,0)*CX26,0)</f>
        <v>0</v>
      </c>
      <c r="DI26">
        <f t="shared" ref="DI26:DI39" si="16">ROUND(ROUND(AH26,0)*CX26,0)</f>
        <v>0</v>
      </c>
      <c r="DJ26">
        <f>DI26</f>
        <v>0</v>
      </c>
      <c r="DK26">
        <v>0</v>
      </c>
      <c r="DL26" t="s">
        <v>6</v>
      </c>
      <c r="DM26">
        <v>0</v>
      </c>
      <c r="DN26" t="s">
        <v>6</v>
      </c>
      <c r="DO26">
        <v>0</v>
      </c>
    </row>
    <row r="27" spans="1:119" x14ac:dyDescent="0.2">
      <c r="A27">
        <f>ROW(Source!A33)</f>
        <v>33</v>
      </c>
      <c r="B27">
        <v>92793969</v>
      </c>
      <c r="C27">
        <v>92794091</v>
      </c>
      <c r="D27">
        <v>49672515</v>
      </c>
      <c r="E27">
        <v>1</v>
      </c>
      <c r="F27">
        <v>1</v>
      </c>
      <c r="G27">
        <v>1</v>
      </c>
      <c r="H27">
        <v>2</v>
      </c>
      <c r="I27" t="s">
        <v>251</v>
      </c>
      <c r="J27" t="s">
        <v>252</v>
      </c>
      <c r="K27" t="s">
        <v>253</v>
      </c>
      <c r="L27">
        <v>1367</v>
      </c>
      <c r="N27">
        <v>1011</v>
      </c>
      <c r="O27" t="s">
        <v>214</v>
      </c>
      <c r="P27" t="s">
        <v>214</v>
      </c>
      <c r="Q27">
        <v>1</v>
      </c>
      <c r="W27">
        <v>0</v>
      </c>
      <c r="X27">
        <v>-130837057</v>
      </c>
      <c r="Y27">
        <f t="shared" si="1"/>
        <v>21.3</v>
      </c>
      <c r="AA27">
        <v>0</v>
      </c>
      <c r="AB27">
        <v>1358.21</v>
      </c>
      <c r="AC27">
        <v>605.48</v>
      </c>
      <c r="AD27">
        <v>0</v>
      </c>
      <c r="AE27">
        <v>0</v>
      </c>
      <c r="AF27">
        <v>86.4</v>
      </c>
      <c r="AG27">
        <v>13.5</v>
      </c>
      <c r="AH27">
        <v>0</v>
      </c>
      <c r="AI27">
        <v>1</v>
      </c>
      <c r="AJ27">
        <v>15.72</v>
      </c>
      <c r="AK27">
        <v>44.85</v>
      </c>
      <c r="AL27">
        <v>1</v>
      </c>
      <c r="AM27">
        <v>4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6</v>
      </c>
      <c r="AT27">
        <v>21.3</v>
      </c>
      <c r="AU27" t="s">
        <v>6</v>
      </c>
      <c r="AV27">
        <v>0</v>
      </c>
      <c r="AW27">
        <v>2</v>
      </c>
      <c r="AX27">
        <v>92794109</v>
      </c>
      <c r="AY27">
        <v>1</v>
      </c>
      <c r="AZ27">
        <v>0</v>
      </c>
      <c r="BA27">
        <v>28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f>ROUND(Y27*Source!I33*DO27,7)</f>
        <v>0</v>
      </c>
      <c r="CX27">
        <f>ROUND(Y27*Source!I33,7)</f>
        <v>0.91590000000000005</v>
      </c>
      <c r="CY27">
        <f>AB27</f>
        <v>1358.21</v>
      </c>
      <c r="CZ27">
        <f>AF27</f>
        <v>86.4</v>
      </c>
      <c r="DA27">
        <f>AJ27</f>
        <v>15.72</v>
      </c>
      <c r="DB27">
        <f t="shared" si="2"/>
        <v>1840.32</v>
      </c>
      <c r="DC27">
        <f t="shared" si="3"/>
        <v>287.55</v>
      </c>
      <c r="DD27" t="s">
        <v>6</v>
      </c>
      <c r="DE27" t="s">
        <v>6</v>
      </c>
      <c r="DF27">
        <f t="shared" si="14"/>
        <v>0</v>
      </c>
      <c r="DG27">
        <f>ROUND(ROUND(AF27*AJ27,0)*CX27,0)</f>
        <v>1244</v>
      </c>
      <c r="DH27">
        <f t="shared" si="15"/>
        <v>554</v>
      </c>
      <c r="DI27">
        <f t="shared" si="16"/>
        <v>0</v>
      </c>
      <c r="DJ27">
        <f>DG27</f>
        <v>1244</v>
      </c>
      <c r="DK27">
        <v>0</v>
      </c>
      <c r="DL27" t="s">
        <v>6</v>
      </c>
      <c r="DM27">
        <v>0</v>
      </c>
      <c r="DN27" t="s">
        <v>6</v>
      </c>
      <c r="DO27">
        <v>0</v>
      </c>
    </row>
    <row r="28" spans="1:119" x14ac:dyDescent="0.2">
      <c r="A28">
        <f>ROW(Source!A33)</f>
        <v>33</v>
      </c>
      <c r="B28">
        <v>92793969</v>
      </c>
      <c r="C28">
        <v>92794091</v>
      </c>
      <c r="D28">
        <v>49672573</v>
      </c>
      <c r="E28">
        <v>1</v>
      </c>
      <c r="F28">
        <v>1</v>
      </c>
      <c r="G28">
        <v>1</v>
      </c>
      <c r="H28">
        <v>2</v>
      </c>
      <c r="I28" t="s">
        <v>224</v>
      </c>
      <c r="J28" t="s">
        <v>225</v>
      </c>
      <c r="K28" t="s">
        <v>226</v>
      </c>
      <c r="L28">
        <v>1367</v>
      </c>
      <c r="N28">
        <v>1011</v>
      </c>
      <c r="O28" t="s">
        <v>214</v>
      </c>
      <c r="P28" t="s">
        <v>214</v>
      </c>
      <c r="Q28">
        <v>1</v>
      </c>
      <c r="W28">
        <v>0</v>
      </c>
      <c r="X28">
        <v>-430484415</v>
      </c>
      <c r="Y28">
        <f t="shared" si="1"/>
        <v>0.36</v>
      </c>
      <c r="AA28">
        <v>0</v>
      </c>
      <c r="AB28">
        <v>1814.09</v>
      </c>
      <c r="AC28">
        <v>605.48</v>
      </c>
      <c r="AD28">
        <v>0</v>
      </c>
      <c r="AE28">
        <v>0</v>
      </c>
      <c r="AF28">
        <v>115.4</v>
      </c>
      <c r="AG28">
        <v>13.5</v>
      </c>
      <c r="AH28">
        <v>0</v>
      </c>
      <c r="AI28">
        <v>1</v>
      </c>
      <c r="AJ28">
        <v>15.72</v>
      </c>
      <c r="AK28">
        <v>44.85</v>
      </c>
      <c r="AL28">
        <v>1</v>
      </c>
      <c r="AM28">
        <v>4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6</v>
      </c>
      <c r="AT28">
        <v>0.36</v>
      </c>
      <c r="AU28" t="s">
        <v>6</v>
      </c>
      <c r="AV28">
        <v>0</v>
      </c>
      <c r="AW28">
        <v>2</v>
      </c>
      <c r="AX28">
        <v>92794110</v>
      </c>
      <c r="AY28">
        <v>1</v>
      </c>
      <c r="AZ28">
        <v>0</v>
      </c>
      <c r="BA28">
        <v>29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f>ROUND(Y28*Source!I33*DO28,7)</f>
        <v>0</v>
      </c>
      <c r="CX28">
        <f>ROUND(Y28*Source!I33,7)</f>
        <v>1.5480000000000001E-2</v>
      </c>
      <c r="CY28">
        <f>AB28</f>
        <v>1814.09</v>
      </c>
      <c r="CZ28">
        <f>AF28</f>
        <v>115.4</v>
      </c>
      <c r="DA28">
        <f>AJ28</f>
        <v>15.72</v>
      </c>
      <c r="DB28">
        <f t="shared" si="2"/>
        <v>41.54</v>
      </c>
      <c r="DC28">
        <f t="shared" si="3"/>
        <v>4.8600000000000003</v>
      </c>
      <c r="DD28" t="s">
        <v>6</v>
      </c>
      <c r="DE28" t="s">
        <v>6</v>
      </c>
      <c r="DF28">
        <f t="shared" si="14"/>
        <v>0</v>
      </c>
      <c r="DG28">
        <f>ROUND(ROUND(AF28*AJ28,0)*CX28,0)</f>
        <v>28</v>
      </c>
      <c r="DH28">
        <f t="shared" si="15"/>
        <v>9</v>
      </c>
      <c r="DI28">
        <f t="shared" si="16"/>
        <v>0</v>
      </c>
      <c r="DJ28">
        <f>DG28</f>
        <v>28</v>
      </c>
      <c r="DK28">
        <v>0</v>
      </c>
      <c r="DL28" t="s">
        <v>6</v>
      </c>
      <c r="DM28">
        <v>0</v>
      </c>
      <c r="DN28" t="s">
        <v>6</v>
      </c>
      <c r="DO28">
        <v>0</v>
      </c>
    </row>
    <row r="29" spans="1:119" x14ac:dyDescent="0.2">
      <c r="A29">
        <f>ROW(Source!A33)</f>
        <v>33</v>
      </c>
      <c r="B29">
        <v>92793969</v>
      </c>
      <c r="C29">
        <v>92794091</v>
      </c>
      <c r="D29">
        <v>49672727</v>
      </c>
      <c r="E29">
        <v>1</v>
      </c>
      <c r="F29">
        <v>1</v>
      </c>
      <c r="G29">
        <v>1</v>
      </c>
      <c r="H29">
        <v>2</v>
      </c>
      <c r="I29" t="s">
        <v>219</v>
      </c>
      <c r="J29" t="s">
        <v>220</v>
      </c>
      <c r="K29" t="s">
        <v>221</v>
      </c>
      <c r="L29">
        <v>1367</v>
      </c>
      <c r="N29">
        <v>1011</v>
      </c>
      <c r="O29" t="s">
        <v>214</v>
      </c>
      <c r="P29" t="s">
        <v>214</v>
      </c>
      <c r="Q29">
        <v>1</v>
      </c>
      <c r="W29">
        <v>0</v>
      </c>
      <c r="X29">
        <v>-896236776</v>
      </c>
      <c r="Y29">
        <f t="shared" si="1"/>
        <v>0.25</v>
      </c>
      <c r="AA29">
        <v>0</v>
      </c>
      <c r="AB29">
        <v>1414.64</v>
      </c>
      <c r="AC29">
        <v>451.19</v>
      </c>
      <c r="AD29">
        <v>0</v>
      </c>
      <c r="AE29">
        <v>0</v>
      </c>
      <c r="AF29">
        <v>89.99</v>
      </c>
      <c r="AG29">
        <v>10.06</v>
      </c>
      <c r="AH29">
        <v>0</v>
      </c>
      <c r="AI29">
        <v>1</v>
      </c>
      <c r="AJ29">
        <v>15.72</v>
      </c>
      <c r="AK29">
        <v>44.85</v>
      </c>
      <c r="AL29">
        <v>1</v>
      </c>
      <c r="AM29">
        <v>4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6</v>
      </c>
      <c r="AT29">
        <v>0.25</v>
      </c>
      <c r="AU29" t="s">
        <v>6</v>
      </c>
      <c r="AV29">
        <v>0</v>
      </c>
      <c r="AW29">
        <v>2</v>
      </c>
      <c r="AX29">
        <v>92794111</v>
      </c>
      <c r="AY29">
        <v>1</v>
      </c>
      <c r="AZ29">
        <v>0</v>
      </c>
      <c r="BA29">
        <v>30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f>ROUND(Y29*Source!I33*DO29,7)</f>
        <v>0</v>
      </c>
      <c r="CX29">
        <f>ROUND(Y29*Source!I33,7)</f>
        <v>1.0749999999999999E-2</v>
      </c>
      <c r="CY29">
        <f>AB29</f>
        <v>1414.64</v>
      </c>
      <c r="CZ29">
        <f>AF29</f>
        <v>89.99</v>
      </c>
      <c r="DA29">
        <f>AJ29</f>
        <v>15.72</v>
      </c>
      <c r="DB29">
        <f t="shared" si="2"/>
        <v>22.5</v>
      </c>
      <c r="DC29">
        <f t="shared" si="3"/>
        <v>2.52</v>
      </c>
      <c r="DD29" t="s">
        <v>6</v>
      </c>
      <c r="DE29" t="s">
        <v>6</v>
      </c>
      <c r="DF29">
        <f t="shared" si="14"/>
        <v>0</v>
      </c>
      <c r="DG29">
        <f>ROUND(ROUND(AF29*AJ29,0)*CX29,0)</f>
        <v>15</v>
      </c>
      <c r="DH29">
        <f t="shared" si="15"/>
        <v>5</v>
      </c>
      <c r="DI29">
        <f t="shared" si="16"/>
        <v>0</v>
      </c>
      <c r="DJ29">
        <f>DG29</f>
        <v>15</v>
      </c>
      <c r="DK29">
        <v>0</v>
      </c>
      <c r="DL29" t="s">
        <v>6</v>
      </c>
      <c r="DM29">
        <v>0</v>
      </c>
      <c r="DN29" t="s">
        <v>6</v>
      </c>
      <c r="DO29">
        <v>0</v>
      </c>
    </row>
    <row r="30" spans="1:119" x14ac:dyDescent="0.2">
      <c r="A30">
        <f>ROW(Source!A33)</f>
        <v>33</v>
      </c>
      <c r="B30">
        <v>92793969</v>
      </c>
      <c r="C30">
        <v>92794091</v>
      </c>
      <c r="D30">
        <v>49672850</v>
      </c>
      <c r="E30">
        <v>1</v>
      </c>
      <c r="F30">
        <v>1</v>
      </c>
      <c r="G30">
        <v>1</v>
      </c>
      <c r="H30">
        <v>2</v>
      </c>
      <c r="I30" t="s">
        <v>254</v>
      </c>
      <c r="J30" t="s">
        <v>255</v>
      </c>
      <c r="K30" t="s">
        <v>256</v>
      </c>
      <c r="L30">
        <v>1367</v>
      </c>
      <c r="N30">
        <v>1011</v>
      </c>
      <c r="O30" t="s">
        <v>214</v>
      </c>
      <c r="P30" t="s">
        <v>214</v>
      </c>
      <c r="Q30">
        <v>1</v>
      </c>
      <c r="W30">
        <v>0</v>
      </c>
      <c r="X30">
        <v>1108114389</v>
      </c>
      <c r="Y30">
        <f t="shared" si="1"/>
        <v>14.1</v>
      </c>
      <c r="AA30">
        <v>0</v>
      </c>
      <c r="AB30">
        <v>29.87</v>
      </c>
      <c r="AC30">
        <v>0</v>
      </c>
      <c r="AD30">
        <v>0</v>
      </c>
      <c r="AE30">
        <v>0</v>
      </c>
      <c r="AF30">
        <v>1.9</v>
      </c>
      <c r="AG30">
        <v>0</v>
      </c>
      <c r="AH30">
        <v>0</v>
      </c>
      <c r="AI30">
        <v>1</v>
      </c>
      <c r="AJ30">
        <v>15.72</v>
      </c>
      <c r="AK30">
        <v>44.85</v>
      </c>
      <c r="AL30">
        <v>1</v>
      </c>
      <c r="AM30">
        <v>4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6</v>
      </c>
      <c r="AT30">
        <v>14.1</v>
      </c>
      <c r="AU30" t="s">
        <v>6</v>
      </c>
      <c r="AV30">
        <v>0</v>
      </c>
      <c r="AW30">
        <v>2</v>
      </c>
      <c r="AX30">
        <v>92794112</v>
      </c>
      <c r="AY30">
        <v>1</v>
      </c>
      <c r="AZ30">
        <v>0</v>
      </c>
      <c r="BA30">
        <v>31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ROUND(Y30*Source!I33*DO30,7)</f>
        <v>0</v>
      </c>
      <c r="CX30">
        <f>ROUND(Y30*Source!I33,7)</f>
        <v>0.60629999999999995</v>
      </c>
      <c r="CY30">
        <f>AB30</f>
        <v>29.87</v>
      </c>
      <c r="CZ30">
        <f>AF30</f>
        <v>1.9</v>
      </c>
      <c r="DA30">
        <f>AJ30</f>
        <v>15.72</v>
      </c>
      <c r="DB30">
        <f t="shared" si="2"/>
        <v>26.79</v>
      </c>
      <c r="DC30">
        <f t="shared" si="3"/>
        <v>0</v>
      </c>
      <c r="DD30" t="s">
        <v>6</v>
      </c>
      <c r="DE30" t="s">
        <v>6</v>
      </c>
      <c r="DF30">
        <f t="shared" si="14"/>
        <v>0</v>
      </c>
      <c r="DG30">
        <f>ROUND(ROUND(AF30*AJ30,0)*CX30,0)</f>
        <v>18</v>
      </c>
      <c r="DH30">
        <f t="shared" si="15"/>
        <v>0</v>
      </c>
      <c r="DI30">
        <f t="shared" si="16"/>
        <v>0</v>
      </c>
      <c r="DJ30">
        <f>DG30</f>
        <v>18</v>
      </c>
      <c r="DK30">
        <v>0</v>
      </c>
      <c r="DL30" t="s">
        <v>6</v>
      </c>
      <c r="DM30">
        <v>0</v>
      </c>
      <c r="DN30" t="s">
        <v>6</v>
      </c>
      <c r="DO30">
        <v>0</v>
      </c>
    </row>
    <row r="31" spans="1:119" x14ac:dyDescent="0.2">
      <c r="A31">
        <f>ROW(Source!A33)</f>
        <v>33</v>
      </c>
      <c r="B31">
        <v>92793969</v>
      </c>
      <c r="C31">
        <v>92794091</v>
      </c>
      <c r="D31">
        <v>49673503</v>
      </c>
      <c r="E31">
        <v>1</v>
      </c>
      <c r="F31">
        <v>1</v>
      </c>
      <c r="G31">
        <v>1</v>
      </c>
      <c r="H31">
        <v>2</v>
      </c>
      <c r="I31" t="s">
        <v>230</v>
      </c>
      <c r="J31" t="s">
        <v>231</v>
      </c>
      <c r="K31" t="s">
        <v>232</v>
      </c>
      <c r="L31">
        <v>1367</v>
      </c>
      <c r="N31">
        <v>1011</v>
      </c>
      <c r="O31" t="s">
        <v>214</v>
      </c>
      <c r="P31" t="s">
        <v>214</v>
      </c>
      <c r="Q31">
        <v>1</v>
      </c>
      <c r="W31">
        <v>0</v>
      </c>
      <c r="X31">
        <v>509054691</v>
      </c>
      <c r="Y31">
        <f t="shared" si="1"/>
        <v>0.6</v>
      </c>
      <c r="AA31">
        <v>0</v>
      </c>
      <c r="AB31">
        <v>1032.96</v>
      </c>
      <c r="AC31">
        <v>520.26</v>
      </c>
      <c r="AD31">
        <v>0</v>
      </c>
      <c r="AE31">
        <v>0</v>
      </c>
      <c r="AF31">
        <v>65.709999999999994</v>
      </c>
      <c r="AG31">
        <v>11.6</v>
      </c>
      <c r="AH31">
        <v>0</v>
      </c>
      <c r="AI31">
        <v>1</v>
      </c>
      <c r="AJ31">
        <v>15.72</v>
      </c>
      <c r="AK31">
        <v>44.85</v>
      </c>
      <c r="AL31">
        <v>1</v>
      </c>
      <c r="AM31">
        <v>4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6</v>
      </c>
      <c r="AT31">
        <v>0.6</v>
      </c>
      <c r="AU31" t="s">
        <v>6</v>
      </c>
      <c r="AV31">
        <v>0</v>
      </c>
      <c r="AW31">
        <v>2</v>
      </c>
      <c r="AX31">
        <v>92794113</v>
      </c>
      <c r="AY31">
        <v>1</v>
      </c>
      <c r="AZ31">
        <v>0</v>
      </c>
      <c r="BA31">
        <v>32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f>ROUND(Y31*Source!I33*DO31,7)</f>
        <v>0</v>
      </c>
      <c r="CX31">
        <f>ROUND(Y31*Source!I33,7)</f>
        <v>2.58E-2</v>
      </c>
      <c r="CY31">
        <f>AB31</f>
        <v>1032.96</v>
      </c>
      <c r="CZ31">
        <f>AF31</f>
        <v>65.709999999999994</v>
      </c>
      <c r="DA31">
        <f>AJ31</f>
        <v>15.72</v>
      </c>
      <c r="DB31">
        <f t="shared" si="2"/>
        <v>39.43</v>
      </c>
      <c r="DC31">
        <f t="shared" si="3"/>
        <v>6.96</v>
      </c>
      <c r="DD31" t="s">
        <v>6</v>
      </c>
      <c r="DE31" t="s">
        <v>6</v>
      </c>
      <c r="DF31">
        <f t="shared" si="14"/>
        <v>0</v>
      </c>
      <c r="DG31">
        <f>ROUND(ROUND(AF31*AJ31,0)*CX31,0)</f>
        <v>27</v>
      </c>
      <c r="DH31">
        <f t="shared" si="15"/>
        <v>13</v>
      </c>
      <c r="DI31">
        <f t="shared" si="16"/>
        <v>0</v>
      </c>
      <c r="DJ31">
        <f>DG31</f>
        <v>27</v>
      </c>
      <c r="DK31">
        <v>0</v>
      </c>
      <c r="DL31" t="s">
        <v>6</v>
      </c>
      <c r="DM31">
        <v>0</v>
      </c>
      <c r="DN31" t="s">
        <v>6</v>
      </c>
      <c r="DO31">
        <v>0</v>
      </c>
    </row>
    <row r="32" spans="1:119" x14ac:dyDescent="0.2">
      <c r="A32">
        <f>ROW(Source!A33)</f>
        <v>33</v>
      </c>
      <c r="B32">
        <v>92793969</v>
      </c>
      <c r="C32">
        <v>92794091</v>
      </c>
      <c r="D32">
        <v>49523203</v>
      </c>
      <c r="E32">
        <v>1</v>
      </c>
      <c r="F32">
        <v>1</v>
      </c>
      <c r="G32">
        <v>1</v>
      </c>
      <c r="H32">
        <v>3</v>
      </c>
      <c r="I32" t="s">
        <v>257</v>
      </c>
      <c r="J32" t="s">
        <v>258</v>
      </c>
      <c r="K32" t="s">
        <v>259</v>
      </c>
      <c r="L32">
        <v>1339</v>
      </c>
      <c r="N32">
        <v>1007</v>
      </c>
      <c r="O32" t="s">
        <v>51</v>
      </c>
      <c r="P32" t="s">
        <v>51</v>
      </c>
      <c r="Q32">
        <v>1</v>
      </c>
      <c r="W32">
        <v>0</v>
      </c>
      <c r="X32">
        <v>-143474561</v>
      </c>
      <c r="Y32">
        <f t="shared" si="1"/>
        <v>0.28299999999999997</v>
      </c>
      <c r="AA32">
        <v>24.2</v>
      </c>
      <c r="AB32">
        <v>0</v>
      </c>
      <c r="AC32">
        <v>0</v>
      </c>
      <c r="AD32">
        <v>0</v>
      </c>
      <c r="AE32">
        <v>2.44</v>
      </c>
      <c r="AF32">
        <v>0</v>
      </c>
      <c r="AG32">
        <v>0</v>
      </c>
      <c r="AH32">
        <v>0</v>
      </c>
      <c r="AI32">
        <v>9.92</v>
      </c>
      <c r="AJ32">
        <v>1</v>
      </c>
      <c r="AK32">
        <v>1</v>
      </c>
      <c r="AL32">
        <v>1</v>
      </c>
      <c r="AM32">
        <v>4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6</v>
      </c>
      <c r="AT32">
        <v>0.28299999999999997</v>
      </c>
      <c r="AU32" t="s">
        <v>6</v>
      </c>
      <c r="AV32">
        <v>0</v>
      </c>
      <c r="AW32">
        <v>2</v>
      </c>
      <c r="AX32">
        <v>92794114</v>
      </c>
      <c r="AY32">
        <v>1</v>
      </c>
      <c r="AZ32">
        <v>0</v>
      </c>
      <c r="BA32">
        <v>33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ROUND(Y32*Source!I33,7)</f>
        <v>1.2168999999999999E-2</v>
      </c>
      <c r="CY32">
        <f t="shared" ref="CY32:CY39" si="17">AA32</f>
        <v>24.2</v>
      </c>
      <c r="CZ32">
        <f t="shared" ref="CZ32:CZ39" si="18">AE32</f>
        <v>2.44</v>
      </c>
      <c r="DA32">
        <f t="shared" ref="DA32:DA39" si="19">AI32</f>
        <v>9.92</v>
      </c>
      <c r="DB32">
        <f t="shared" si="2"/>
        <v>0.69</v>
      </c>
      <c r="DC32">
        <f t="shared" si="3"/>
        <v>0</v>
      </c>
      <c r="DD32" t="s">
        <v>6</v>
      </c>
      <c r="DE32" t="s">
        <v>6</v>
      </c>
      <c r="DF32">
        <f t="shared" ref="DF32:DF39" si="20">ROUND(ROUND(AE32*AI32,0)*CX32,0)</f>
        <v>0</v>
      </c>
      <c r="DG32">
        <f t="shared" ref="DG32:DG39" si="21">ROUND(ROUND(AF32,0)*CX32,0)</f>
        <v>0</v>
      </c>
      <c r="DH32">
        <f t="shared" ref="DH32:DH39" si="22">ROUND(ROUND(AG32,0)*CX32,0)</f>
        <v>0</v>
      </c>
      <c r="DI32">
        <f t="shared" si="16"/>
        <v>0</v>
      </c>
      <c r="DJ32">
        <f t="shared" ref="DJ32:DJ39" si="23">DF32</f>
        <v>0</v>
      </c>
      <c r="DK32">
        <v>0</v>
      </c>
      <c r="DL32" t="s">
        <v>6</v>
      </c>
      <c r="DM32">
        <v>0</v>
      </c>
      <c r="DN32" t="s">
        <v>6</v>
      </c>
      <c r="DO32">
        <v>0</v>
      </c>
    </row>
    <row r="33" spans="1:119" x14ac:dyDescent="0.2">
      <c r="A33">
        <f>ROW(Source!A33)</f>
        <v>33</v>
      </c>
      <c r="B33">
        <v>92793969</v>
      </c>
      <c r="C33">
        <v>92794091</v>
      </c>
      <c r="D33">
        <v>49523686</v>
      </c>
      <c r="E33">
        <v>1</v>
      </c>
      <c r="F33">
        <v>1</v>
      </c>
      <c r="G33">
        <v>1</v>
      </c>
      <c r="H33">
        <v>3</v>
      </c>
      <c r="I33" t="s">
        <v>260</v>
      </c>
      <c r="J33" t="s">
        <v>261</v>
      </c>
      <c r="K33" t="s">
        <v>262</v>
      </c>
      <c r="L33">
        <v>1327</v>
      </c>
      <c r="N33">
        <v>1005</v>
      </c>
      <c r="O33" t="s">
        <v>263</v>
      </c>
      <c r="P33" t="s">
        <v>263</v>
      </c>
      <c r="Q33">
        <v>1</v>
      </c>
      <c r="W33">
        <v>0</v>
      </c>
      <c r="X33">
        <v>1300369369</v>
      </c>
      <c r="Y33">
        <f t="shared" si="1"/>
        <v>88.2</v>
      </c>
      <c r="AA33">
        <v>35.909999999999997</v>
      </c>
      <c r="AB33">
        <v>0</v>
      </c>
      <c r="AC33">
        <v>0</v>
      </c>
      <c r="AD33">
        <v>0</v>
      </c>
      <c r="AE33">
        <v>3.62</v>
      </c>
      <c r="AF33">
        <v>0</v>
      </c>
      <c r="AG33">
        <v>0</v>
      </c>
      <c r="AH33">
        <v>0</v>
      </c>
      <c r="AI33">
        <v>9.92</v>
      </c>
      <c r="AJ33">
        <v>1</v>
      </c>
      <c r="AK33">
        <v>1</v>
      </c>
      <c r="AL33">
        <v>1</v>
      </c>
      <c r="AM33">
        <v>4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6</v>
      </c>
      <c r="AT33">
        <v>88.2</v>
      </c>
      <c r="AU33" t="s">
        <v>6</v>
      </c>
      <c r="AV33">
        <v>0</v>
      </c>
      <c r="AW33">
        <v>2</v>
      </c>
      <c r="AX33">
        <v>92794115</v>
      </c>
      <c r="AY33">
        <v>1</v>
      </c>
      <c r="AZ33">
        <v>0</v>
      </c>
      <c r="BA33">
        <v>34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ROUND(Y33*Source!I33,7)</f>
        <v>3.7926000000000002</v>
      </c>
      <c r="CY33">
        <f t="shared" si="17"/>
        <v>35.909999999999997</v>
      </c>
      <c r="CZ33">
        <f t="shared" si="18"/>
        <v>3.62</v>
      </c>
      <c r="DA33">
        <f t="shared" si="19"/>
        <v>9.92</v>
      </c>
      <c r="DB33">
        <f t="shared" si="2"/>
        <v>319.27999999999997</v>
      </c>
      <c r="DC33">
        <f t="shared" si="3"/>
        <v>0</v>
      </c>
      <c r="DD33" t="s">
        <v>6</v>
      </c>
      <c r="DE33" t="s">
        <v>6</v>
      </c>
      <c r="DF33">
        <f t="shared" si="20"/>
        <v>137</v>
      </c>
      <c r="DG33">
        <f t="shared" si="21"/>
        <v>0</v>
      </c>
      <c r="DH33">
        <f t="shared" si="22"/>
        <v>0</v>
      </c>
      <c r="DI33">
        <f t="shared" si="16"/>
        <v>0</v>
      </c>
      <c r="DJ33">
        <f t="shared" si="23"/>
        <v>137</v>
      </c>
      <c r="DK33">
        <v>0</v>
      </c>
      <c r="DL33" t="s">
        <v>6</v>
      </c>
      <c r="DM33">
        <v>0</v>
      </c>
      <c r="DN33" t="s">
        <v>6</v>
      </c>
      <c r="DO33">
        <v>0</v>
      </c>
    </row>
    <row r="34" spans="1:119" x14ac:dyDescent="0.2">
      <c r="A34">
        <f>ROW(Source!A33)</f>
        <v>33</v>
      </c>
      <c r="B34">
        <v>92793969</v>
      </c>
      <c r="C34">
        <v>92794091</v>
      </c>
      <c r="D34">
        <v>49525587</v>
      </c>
      <c r="E34">
        <v>1</v>
      </c>
      <c r="F34">
        <v>1</v>
      </c>
      <c r="G34">
        <v>1</v>
      </c>
      <c r="H34">
        <v>3</v>
      </c>
      <c r="I34" t="s">
        <v>264</v>
      </c>
      <c r="J34" t="s">
        <v>265</v>
      </c>
      <c r="K34" t="s">
        <v>266</v>
      </c>
      <c r="L34">
        <v>1348</v>
      </c>
      <c r="N34">
        <v>1009</v>
      </c>
      <c r="O34" t="s">
        <v>239</v>
      </c>
      <c r="P34" t="s">
        <v>239</v>
      </c>
      <c r="Q34">
        <v>1000</v>
      </c>
      <c r="W34">
        <v>0</v>
      </c>
      <c r="X34">
        <v>-45966985</v>
      </c>
      <c r="Y34">
        <f t="shared" si="1"/>
        <v>1.7999999999999999E-2</v>
      </c>
      <c r="AA34">
        <v>118821.75999999999</v>
      </c>
      <c r="AB34">
        <v>0</v>
      </c>
      <c r="AC34">
        <v>0</v>
      </c>
      <c r="AD34">
        <v>0</v>
      </c>
      <c r="AE34">
        <v>11978</v>
      </c>
      <c r="AF34">
        <v>0</v>
      </c>
      <c r="AG34">
        <v>0</v>
      </c>
      <c r="AH34">
        <v>0</v>
      </c>
      <c r="AI34">
        <v>9.92</v>
      </c>
      <c r="AJ34">
        <v>1</v>
      </c>
      <c r="AK34">
        <v>1</v>
      </c>
      <c r="AL34">
        <v>1</v>
      </c>
      <c r="AM34">
        <v>4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6</v>
      </c>
      <c r="AT34">
        <v>1.7999999999999999E-2</v>
      </c>
      <c r="AU34" t="s">
        <v>6</v>
      </c>
      <c r="AV34">
        <v>0</v>
      </c>
      <c r="AW34">
        <v>2</v>
      </c>
      <c r="AX34">
        <v>92794116</v>
      </c>
      <c r="AY34">
        <v>1</v>
      </c>
      <c r="AZ34">
        <v>0</v>
      </c>
      <c r="BA34">
        <v>35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ROUND(Y34*Source!I33,7)</f>
        <v>7.7399999999999995E-4</v>
      </c>
      <c r="CY34">
        <f t="shared" si="17"/>
        <v>118821.75999999999</v>
      </c>
      <c r="CZ34">
        <f t="shared" si="18"/>
        <v>11978</v>
      </c>
      <c r="DA34">
        <f t="shared" si="19"/>
        <v>9.92</v>
      </c>
      <c r="DB34">
        <f t="shared" si="2"/>
        <v>215.6</v>
      </c>
      <c r="DC34">
        <f t="shared" si="3"/>
        <v>0</v>
      </c>
      <c r="DD34" t="s">
        <v>6</v>
      </c>
      <c r="DE34" t="s">
        <v>6</v>
      </c>
      <c r="DF34">
        <f t="shared" si="20"/>
        <v>92</v>
      </c>
      <c r="DG34">
        <f t="shared" si="21"/>
        <v>0</v>
      </c>
      <c r="DH34">
        <f t="shared" si="22"/>
        <v>0</v>
      </c>
      <c r="DI34">
        <f t="shared" si="16"/>
        <v>0</v>
      </c>
      <c r="DJ34">
        <f t="shared" si="23"/>
        <v>92</v>
      </c>
      <c r="DK34">
        <v>0</v>
      </c>
      <c r="DL34" t="s">
        <v>6</v>
      </c>
      <c r="DM34">
        <v>0</v>
      </c>
      <c r="DN34" t="s">
        <v>6</v>
      </c>
      <c r="DO34">
        <v>0</v>
      </c>
    </row>
    <row r="35" spans="1:119" x14ac:dyDescent="0.2">
      <c r="A35">
        <f>ROW(Source!A33)</f>
        <v>33</v>
      </c>
      <c r="B35">
        <v>92793969</v>
      </c>
      <c r="C35">
        <v>92794091</v>
      </c>
      <c r="D35">
        <v>49527726</v>
      </c>
      <c r="E35">
        <v>1</v>
      </c>
      <c r="F35">
        <v>1</v>
      </c>
      <c r="G35">
        <v>1</v>
      </c>
      <c r="H35">
        <v>3</v>
      </c>
      <c r="I35" t="s">
        <v>267</v>
      </c>
      <c r="J35" t="s">
        <v>268</v>
      </c>
      <c r="K35" t="s">
        <v>269</v>
      </c>
      <c r="L35">
        <v>1348</v>
      </c>
      <c r="N35">
        <v>1009</v>
      </c>
      <c r="O35" t="s">
        <v>239</v>
      </c>
      <c r="P35" t="s">
        <v>239</v>
      </c>
      <c r="Q35">
        <v>1000</v>
      </c>
      <c r="W35">
        <v>0</v>
      </c>
      <c r="X35">
        <v>1174253204</v>
      </c>
      <c r="Y35">
        <f t="shared" si="1"/>
        <v>2.5000000000000001E-2</v>
      </c>
      <c r="AA35">
        <v>7286.24</v>
      </c>
      <c r="AB35">
        <v>0</v>
      </c>
      <c r="AC35">
        <v>0</v>
      </c>
      <c r="AD35">
        <v>0</v>
      </c>
      <c r="AE35">
        <v>734.5</v>
      </c>
      <c r="AF35">
        <v>0</v>
      </c>
      <c r="AG35">
        <v>0</v>
      </c>
      <c r="AH35">
        <v>0</v>
      </c>
      <c r="AI35">
        <v>9.92</v>
      </c>
      <c r="AJ35">
        <v>1</v>
      </c>
      <c r="AK35">
        <v>1</v>
      </c>
      <c r="AL35">
        <v>1</v>
      </c>
      <c r="AM35">
        <v>4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6</v>
      </c>
      <c r="AT35">
        <v>2.5000000000000001E-2</v>
      </c>
      <c r="AU35" t="s">
        <v>6</v>
      </c>
      <c r="AV35">
        <v>0</v>
      </c>
      <c r="AW35">
        <v>2</v>
      </c>
      <c r="AX35">
        <v>92794117</v>
      </c>
      <c r="AY35">
        <v>1</v>
      </c>
      <c r="AZ35">
        <v>0</v>
      </c>
      <c r="BA35">
        <v>36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ROUND(Y35*Source!I33,7)</f>
        <v>1.075E-3</v>
      </c>
      <c r="CY35">
        <f t="shared" si="17"/>
        <v>7286.24</v>
      </c>
      <c r="CZ35">
        <f t="shared" si="18"/>
        <v>734.5</v>
      </c>
      <c r="DA35">
        <f t="shared" si="19"/>
        <v>9.92</v>
      </c>
      <c r="DB35">
        <f t="shared" si="2"/>
        <v>18.36</v>
      </c>
      <c r="DC35">
        <f t="shared" si="3"/>
        <v>0</v>
      </c>
      <c r="DD35" t="s">
        <v>6</v>
      </c>
      <c r="DE35" t="s">
        <v>6</v>
      </c>
      <c r="DF35">
        <f t="shared" si="20"/>
        <v>8</v>
      </c>
      <c r="DG35">
        <f t="shared" si="21"/>
        <v>0</v>
      </c>
      <c r="DH35">
        <f t="shared" si="22"/>
        <v>0</v>
      </c>
      <c r="DI35">
        <f t="shared" si="16"/>
        <v>0</v>
      </c>
      <c r="DJ35">
        <f t="shared" si="23"/>
        <v>8</v>
      </c>
      <c r="DK35">
        <v>0</v>
      </c>
      <c r="DL35" t="s">
        <v>6</v>
      </c>
      <c r="DM35">
        <v>0</v>
      </c>
      <c r="DN35" t="s">
        <v>6</v>
      </c>
      <c r="DO35">
        <v>0</v>
      </c>
    </row>
    <row r="36" spans="1:119" x14ac:dyDescent="0.2">
      <c r="A36">
        <f>ROW(Source!A33)</f>
        <v>33</v>
      </c>
      <c r="B36">
        <v>92793969</v>
      </c>
      <c r="C36">
        <v>92794091</v>
      </c>
      <c r="D36">
        <v>49528288</v>
      </c>
      <c r="E36">
        <v>1</v>
      </c>
      <c r="F36">
        <v>1</v>
      </c>
      <c r="G36">
        <v>1</v>
      </c>
      <c r="H36">
        <v>3</v>
      </c>
      <c r="I36" t="s">
        <v>68</v>
      </c>
      <c r="J36" t="s">
        <v>70</v>
      </c>
      <c r="K36" t="s">
        <v>69</v>
      </c>
      <c r="L36">
        <v>1339</v>
      </c>
      <c r="N36">
        <v>1007</v>
      </c>
      <c r="O36" t="s">
        <v>51</v>
      </c>
      <c r="P36" t="s">
        <v>51</v>
      </c>
      <c r="Q36">
        <v>1</v>
      </c>
      <c r="W36">
        <v>0</v>
      </c>
      <c r="X36">
        <v>2039656126</v>
      </c>
      <c r="Y36">
        <f t="shared" si="1"/>
        <v>102</v>
      </c>
      <c r="AA36">
        <v>5880.18</v>
      </c>
      <c r="AB36">
        <v>0</v>
      </c>
      <c r="AC36">
        <v>0</v>
      </c>
      <c r="AD36">
        <v>0</v>
      </c>
      <c r="AE36">
        <v>592.76</v>
      </c>
      <c r="AF36">
        <v>0</v>
      </c>
      <c r="AG36">
        <v>0</v>
      </c>
      <c r="AH36">
        <v>0</v>
      </c>
      <c r="AI36">
        <v>9.92</v>
      </c>
      <c r="AJ36">
        <v>1</v>
      </c>
      <c r="AK36">
        <v>1</v>
      </c>
      <c r="AL36">
        <v>1</v>
      </c>
      <c r="AM36">
        <v>0</v>
      </c>
      <c r="AN36">
        <v>0</v>
      </c>
      <c r="AO36">
        <v>0</v>
      </c>
      <c r="AP36">
        <v>1</v>
      </c>
      <c r="AQ36">
        <v>0</v>
      </c>
      <c r="AR36">
        <v>0</v>
      </c>
      <c r="AS36" t="s">
        <v>6</v>
      </c>
      <c r="AT36">
        <v>102</v>
      </c>
      <c r="AU36" t="s">
        <v>6</v>
      </c>
      <c r="AV36">
        <v>0</v>
      </c>
      <c r="AW36">
        <v>1</v>
      </c>
      <c r="AX36">
        <v>-1</v>
      </c>
      <c r="AY36">
        <v>0</v>
      </c>
      <c r="AZ36">
        <v>0</v>
      </c>
      <c r="BA36" t="s">
        <v>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ROUND(Y36*Source!I33,7)</f>
        <v>4.3860000000000001</v>
      </c>
      <c r="CY36">
        <f t="shared" si="17"/>
        <v>5880.18</v>
      </c>
      <c r="CZ36">
        <f t="shared" si="18"/>
        <v>592.76</v>
      </c>
      <c r="DA36">
        <f t="shared" si="19"/>
        <v>9.92</v>
      </c>
      <c r="DB36">
        <f t="shared" si="2"/>
        <v>60461.52</v>
      </c>
      <c r="DC36">
        <f t="shared" si="3"/>
        <v>0</v>
      </c>
      <c r="DD36" t="s">
        <v>6</v>
      </c>
      <c r="DE36" t="s">
        <v>6</v>
      </c>
      <c r="DF36">
        <f t="shared" si="20"/>
        <v>25790</v>
      </c>
      <c r="DG36">
        <f t="shared" si="21"/>
        <v>0</v>
      </c>
      <c r="DH36">
        <f t="shared" si="22"/>
        <v>0</v>
      </c>
      <c r="DI36">
        <f t="shared" si="16"/>
        <v>0</v>
      </c>
      <c r="DJ36">
        <f t="shared" si="23"/>
        <v>25790</v>
      </c>
      <c r="DK36">
        <v>0</v>
      </c>
      <c r="DL36" t="s">
        <v>6</v>
      </c>
      <c r="DM36">
        <v>0</v>
      </c>
      <c r="DN36" t="s">
        <v>6</v>
      </c>
      <c r="DO36">
        <v>0</v>
      </c>
    </row>
    <row r="37" spans="1:119" x14ac:dyDescent="0.2">
      <c r="A37">
        <f>ROW(Source!A33)</f>
        <v>33</v>
      </c>
      <c r="B37">
        <v>92793969</v>
      </c>
      <c r="C37">
        <v>92794091</v>
      </c>
      <c r="D37">
        <v>49542647</v>
      </c>
      <c r="E37">
        <v>1</v>
      </c>
      <c r="F37">
        <v>1</v>
      </c>
      <c r="G37">
        <v>1</v>
      </c>
      <c r="H37">
        <v>3</v>
      </c>
      <c r="I37" t="s">
        <v>270</v>
      </c>
      <c r="J37" t="s">
        <v>271</v>
      </c>
      <c r="K37" t="s">
        <v>272</v>
      </c>
      <c r="L37">
        <v>1348</v>
      </c>
      <c r="N37">
        <v>1009</v>
      </c>
      <c r="O37" t="s">
        <v>239</v>
      </c>
      <c r="P37" t="s">
        <v>239</v>
      </c>
      <c r="Q37">
        <v>1000</v>
      </c>
      <c r="W37">
        <v>0</v>
      </c>
      <c r="X37">
        <v>-120483918</v>
      </c>
      <c r="Y37">
        <f t="shared" si="1"/>
        <v>2.8000000000000001E-2</v>
      </c>
      <c r="AA37">
        <v>44195.58</v>
      </c>
      <c r="AB37">
        <v>0</v>
      </c>
      <c r="AC37">
        <v>0</v>
      </c>
      <c r="AD37">
        <v>0</v>
      </c>
      <c r="AE37">
        <v>4455.2</v>
      </c>
      <c r="AF37">
        <v>0</v>
      </c>
      <c r="AG37">
        <v>0</v>
      </c>
      <c r="AH37">
        <v>0</v>
      </c>
      <c r="AI37">
        <v>9.92</v>
      </c>
      <c r="AJ37">
        <v>1</v>
      </c>
      <c r="AK37">
        <v>1</v>
      </c>
      <c r="AL37">
        <v>1</v>
      </c>
      <c r="AM37">
        <v>4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6</v>
      </c>
      <c r="AT37">
        <v>2.8000000000000001E-2</v>
      </c>
      <c r="AU37" t="s">
        <v>6</v>
      </c>
      <c r="AV37">
        <v>0</v>
      </c>
      <c r="AW37">
        <v>2</v>
      </c>
      <c r="AX37">
        <v>92794119</v>
      </c>
      <c r="AY37">
        <v>1</v>
      </c>
      <c r="AZ37">
        <v>0</v>
      </c>
      <c r="BA37">
        <v>38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ROUND(Y37*Source!I33,7)</f>
        <v>1.204E-3</v>
      </c>
      <c r="CY37">
        <f t="shared" si="17"/>
        <v>44195.58</v>
      </c>
      <c r="CZ37">
        <f t="shared" si="18"/>
        <v>4455.2</v>
      </c>
      <c r="DA37">
        <f t="shared" si="19"/>
        <v>9.92</v>
      </c>
      <c r="DB37">
        <f t="shared" si="2"/>
        <v>124.75</v>
      </c>
      <c r="DC37">
        <f t="shared" si="3"/>
        <v>0</v>
      </c>
      <c r="DD37" t="s">
        <v>6</v>
      </c>
      <c r="DE37" t="s">
        <v>6</v>
      </c>
      <c r="DF37">
        <f t="shared" si="20"/>
        <v>53</v>
      </c>
      <c r="DG37">
        <f t="shared" si="21"/>
        <v>0</v>
      </c>
      <c r="DH37">
        <f t="shared" si="22"/>
        <v>0</v>
      </c>
      <c r="DI37">
        <f t="shared" si="16"/>
        <v>0</v>
      </c>
      <c r="DJ37">
        <f t="shared" si="23"/>
        <v>53</v>
      </c>
      <c r="DK37">
        <v>0</v>
      </c>
      <c r="DL37" t="s">
        <v>6</v>
      </c>
      <c r="DM37">
        <v>0</v>
      </c>
      <c r="DN37" t="s">
        <v>6</v>
      </c>
      <c r="DO37">
        <v>0</v>
      </c>
    </row>
    <row r="38" spans="1:119" x14ac:dyDescent="0.2">
      <c r="A38">
        <f>ROW(Source!A33)</f>
        <v>33</v>
      </c>
      <c r="B38">
        <v>92793969</v>
      </c>
      <c r="C38">
        <v>92794091</v>
      </c>
      <c r="D38">
        <v>49546821</v>
      </c>
      <c r="E38">
        <v>1</v>
      </c>
      <c r="F38">
        <v>1</v>
      </c>
      <c r="G38">
        <v>1</v>
      </c>
      <c r="H38">
        <v>3</v>
      </c>
      <c r="I38" t="s">
        <v>273</v>
      </c>
      <c r="J38" t="s">
        <v>274</v>
      </c>
      <c r="K38" t="s">
        <v>275</v>
      </c>
      <c r="L38">
        <v>1339</v>
      </c>
      <c r="N38">
        <v>1007</v>
      </c>
      <c r="O38" t="s">
        <v>51</v>
      </c>
      <c r="P38" t="s">
        <v>51</v>
      </c>
      <c r="Q38">
        <v>1</v>
      </c>
      <c r="W38">
        <v>0</v>
      </c>
      <c r="X38">
        <v>1125321039</v>
      </c>
      <c r="Y38">
        <f t="shared" si="1"/>
        <v>0.22</v>
      </c>
      <c r="AA38">
        <v>10475.52</v>
      </c>
      <c r="AB38">
        <v>0</v>
      </c>
      <c r="AC38">
        <v>0</v>
      </c>
      <c r="AD38">
        <v>0</v>
      </c>
      <c r="AE38">
        <v>1056</v>
      </c>
      <c r="AF38">
        <v>0</v>
      </c>
      <c r="AG38">
        <v>0</v>
      </c>
      <c r="AH38">
        <v>0</v>
      </c>
      <c r="AI38">
        <v>9.92</v>
      </c>
      <c r="AJ38">
        <v>1</v>
      </c>
      <c r="AK38">
        <v>1</v>
      </c>
      <c r="AL38">
        <v>1</v>
      </c>
      <c r="AM38">
        <v>4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6</v>
      </c>
      <c r="AT38">
        <v>0.22</v>
      </c>
      <c r="AU38" t="s">
        <v>6</v>
      </c>
      <c r="AV38">
        <v>0</v>
      </c>
      <c r="AW38">
        <v>2</v>
      </c>
      <c r="AX38">
        <v>92794120</v>
      </c>
      <c r="AY38">
        <v>1</v>
      </c>
      <c r="AZ38">
        <v>0</v>
      </c>
      <c r="BA38">
        <v>39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ROUND(Y38*Source!I33,7)</f>
        <v>9.4599999999999997E-3</v>
      </c>
      <c r="CY38">
        <f t="shared" si="17"/>
        <v>10475.52</v>
      </c>
      <c r="CZ38">
        <f t="shared" si="18"/>
        <v>1056</v>
      </c>
      <c r="DA38">
        <f t="shared" si="19"/>
        <v>9.92</v>
      </c>
      <c r="DB38">
        <f t="shared" si="2"/>
        <v>232.32</v>
      </c>
      <c r="DC38">
        <f t="shared" si="3"/>
        <v>0</v>
      </c>
      <c r="DD38" t="s">
        <v>6</v>
      </c>
      <c r="DE38" t="s">
        <v>6</v>
      </c>
      <c r="DF38">
        <f t="shared" si="20"/>
        <v>99</v>
      </c>
      <c r="DG38">
        <f t="shared" si="21"/>
        <v>0</v>
      </c>
      <c r="DH38">
        <f t="shared" si="22"/>
        <v>0</v>
      </c>
      <c r="DI38">
        <f t="shared" si="16"/>
        <v>0</v>
      </c>
      <c r="DJ38">
        <f t="shared" si="23"/>
        <v>99</v>
      </c>
      <c r="DK38">
        <v>0</v>
      </c>
      <c r="DL38" t="s">
        <v>6</v>
      </c>
      <c r="DM38">
        <v>0</v>
      </c>
      <c r="DN38" t="s">
        <v>6</v>
      </c>
      <c r="DO38">
        <v>0</v>
      </c>
    </row>
    <row r="39" spans="1:119" x14ac:dyDescent="0.2">
      <c r="A39">
        <f>ROW(Source!A33)</f>
        <v>33</v>
      </c>
      <c r="B39">
        <v>92793969</v>
      </c>
      <c r="C39">
        <v>92794091</v>
      </c>
      <c r="D39">
        <v>49548010</v>
      </c>
      <c r="E39">
        <v>1</v>
      </c>
      <c r="F39">
        <v>1</v>
      </c>
      <c r="G39">
        <v>1</v>
      </c>
      <c r="H39">
        <v>3</v>
      </c>
      <c r="I39" t="s">
        <v>276</v>
      </c>
      <c r="J39" t="s">
        <v>277</v>
      </c>
      <c r="K39" t="s">
        <v>278</v>
      </c>
      <c r="L39">
        <v>1327</v>
      </c>
      <c r="N39">
        <v>1005</v>
      </c>
      <c r="O39" t="s">
        <v>263</v>
      </c>
      <c r="P39" t="s">
        <v>263</v>
      </c>
      <c r="Q39">
        <v>1</v>
      </c>
      <c r="W39">
        <v>0</v>
      </c>
      <c r="X39">
        <v>334453153</v>
      </c>
      <c r="Y39">
        <f t="shared" si="1"/>
        <v>44.8</v>
      </c>
      <c r="AA39">
        <v>352.46</v>
      </c>
      <c r="AB39">
        <v>0</v>
      </c>
      <c r="AC39">
        <v>0</v>
      </c>
      <c r="AD39">
        <v>0</v>
      </c>
      <c r="AE39">
        <v>35.53</v>
      </c>
      <c r="AF39">
        <v>0</v>
      </c>
      <c r="AG39">
        <v>0</v>
      </c>
      <c r="AH39">
        <v>0</v>
      </c>
      <c r="AI39">
        <v>9.92</v>
      </c>
      <c r="AJ39">
        <v>1</v>
      </c>
      <c r="AK39">
        <v>1</v>
      </c>
      <c r="AL39">
        <v>1</v>
      </c>
      <c r="AM39">
        <v>4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6</v>
      </c>
      <c r="AT39">
        <v>44.8</v>
      </c>
      <c r="AU39" t="s">
        <v>6</v>
      </c>
      <c r="AV39">
        <v>0</v>
      </c>
      <c r="AW39">
        <v>2</v>
      </c>
      <c r="AX39">
        <v>92794121</v>
      </c>
      <c r="AY39">
        <v>1</v>
      </c>
      <c r="AZ39">
        <v>0</v>
      </c>
      <c r="BA39">
        <v>40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ROUND(Y39*Source!I33,7)</f>
        <v>1.9263999999999999</v>
      </c>
      <c r="CY39">
        <f t="shared" si="17"/>
        <v>352.46</v>
      </c>
      <c r="CZ39">
        <f t="shared" si="18"/>
        <v>35.53</v>
      </c>
      <c r="DA39">
        <f t="shared" si="19"/>
        <v>9.92</v>
      </c>
      <c r="DB39">
        <f t="shared" si="2"/>
        <v>1591.74</v>
      </c>
      <c r="DC39">
        <f t="shared" si="3"/>
        <v>0</v>
      </c>
      <c r="DD39" t="s">
        <v>6</v>
      </c>
      <c r="DE39" t="s">
        <v>6</v>
      </c>
      <c r="DF39">
        <f t="shared" si="20"/>
        <v>678</v>
      </c>
      <c r="DG39">
        <f t="shared" si="21"/>
        <v>0</v>
      </c>
      <c r="DH39">
        <f t="shared" si="22"/>
        <v>0</v>
      </c>
      <c r="DI39">
        <f t="shared" si="16"/>
        <v>0</v>
      </c>
      <c r="DJ39">
        <f t="shared" si="23"/>
        <v>678</v>
      </c>
      <c r="DK39">
        <v>0</v>
      </c>
      <c r="DL39" t="s">
        <v>6</v>
      </c>
      <c r="DM39">
        <v>0</v>
      </c>
      <c r="DN39" t="s">
        <v>6</v>
      </c>
      <c r="DO3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ROW(Source!A24)</f>
        <v>24</v>
      </c>
      <c r="B1">
        <v>92794037</v>
      </c>
      <c r="C1">
        <v>92794033</v>
      </c>
      <c r="D1">
        <v>49510681</v>
      </c>
      <c r="E1">
        <v>70</v>
      </c>
      <c r="F1">
        <v>1</v>
      </c>
      <c r="G1">
        <v>1</v>
      </c>
      <c r="H1">
        <v>1</v>
      </c>
      <c r="I1" t="s">
        <v>206</v>
      </c>
      <c r="J1" t="s">
        <v>6</v>
      </c>
      <c r="K1" t="s">
        <v>207</v>
      </c>
      <c r="L1">
        <v>1191</v>
      </c>
      <c r="N1">
        <v>1013</v>
      </c>
      <c r="O1" t="s">
        <v>208</v>
      </c>
      <c r="P1" t="s">
        <v>208</v>
      </c>
      <c r="Q1">
        <v>1</v>
      </c>
      <c r="X1">
        <v>7.94</v>
      </c>
      <c r="Y1">
        <v>0</v>
      </c>
      <c r="Z1">
        <v>0</v>
      </c>
      <c r="AA1">
        <v>0</v>
      </c>
      <c r="AB1">
        <v>7.8</v>
      </c>
      <c r="AC1">
        <v>0</v>
      </c>
      <c r="AD1">
        <v>1</v>
      </c>
      <c r="AE1">
        <v>1</v>
      </c>
      <c r="AF1" t="s">
        <v>6</v>
      </c>
      <c r="AG1">
        <v>7.94</v>
      </c>
      <c r="AH1">
        <v>2</v>
      </c>
      <c r="AI1">
        <v>92794034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ROW(Source!A24)</f>
        <v>24</v>
      </c>
      <c r="B2">
        <v>92794038</v>
      </c>
      <c r="C2">
        <v>92794033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209</v>
      </c>
      <c r="J2" t="s">
        <v>6</v>
      </c>
      <c r="K2" t="s">
        <v>210</v>
      </c>
      <c r="L2">
        <v>1191</v>
      </c>
      <c r="N2">
        <v>1013</v>
      </c>
      <c r="O2" t="s">
        <v>208</v>
      </c>
      <c r="P2" t="s">
        <v>208</v>
      </c>
      <c r="Q2">
        <v>1</v>
      </c>
      <c r="X2">
        <v>16.760000000000002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6</v>
      </c>
      <c r="AG2">
        <v>16.760000000000002</v>
      </c>
      <c r="AH2">
        <v>2</v>
      </c>
      <c r="AI2">
        <v>92794035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ROW(Source!A24)</f>
        <v>24</v>
      </c>
      <c r="B3">
        <v>92794039</v>
      </c>
      <c r="C3">
        <v>92794033</v>
      </c>
      <c r="D3">
        <v>49672077</v>
      </c>
      <c r="E3">
        <v>1</v>
      </c>
      <c r="F3">
        <v>1</v>
      </c>
      <c r="G3">
        <v>1</v>
      </c>
      <c r="H3">
        <v>2</v>
      </c>
      <c r="I3" t="s">
        <v>211</v>
      </c>
      <c r="J3" t="s">
        <v>212</v>
      </c>
      <c r="K3" t="s">
        <v>213</v>
      </c>
      <c r="L3">
        <v>1367</v>
      </c>
      <c r="N3">
        <v>1011</v>
      </c>
      <c r="O3" t="s">
        <v>214</v>
      </c>
      <c r="P3" t="s">
        <v>214</v>
      </c>
      <c r="Q3">
        <v>1</v>
      </c>
      <c r="X3">
        <v>16.760000000000002</v>
      </c>
      <c r="Y3">
        <v>0</v>
      </c>
      <c r="Z3">
        <v>162.57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6</v>
      </c>
      <c r="AG3">
        <v>16.760000000000002</v>
      </c>
      <c r="AH3">
        <v>2</v>
      </c>
      <c r="AI3">
        <v>92794036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ROW(Source!A25)</f>
        <v>25</v>
      </c>
      <c r="B4">
        <v>92794042</v>
      </c>
      <c r="C4">
        <v>92794040</v>
      </c>
      <c r="D4">
        <v>49510709</v>
      </c>
      <c r="E4">
        <v>70</v>
      </c>
      <c r="F4">
        <v>1</v>
      </c>
      <c r="G4">
        <v>1</v>
      </c>
      <c r="H4">
        <v>1</v>
      </c>
      <c r="I4" t="s">
        <v>215</v>
      </c>
      <c r="J4" t="s">
        <v>6</v>
      </c>
      <c r="K4" t="s">
        <v>216</v>
      </c>
      <c r="L4">
        <v>1191</v>
      </c>
      <c r="N4">
        <v>1013</v>
      </c>
      <c r="O4" t="s">
        <v>208</v>
      </c>
      <c r="P4" t="s">
        <v>208</v>
      </c>
      <c r="Q4">
        <v>1</v>
      </c>
      <c r="X4">
        <v>189</v>
      </c>
      <c r="Y4">
        <v>0</v>
      </c>
      <c r="Z4">
        <v>0</v>
      </c>
      <c r="AA4">
        <v>0</v>
      </c>
      <c r="AB4">
        <v>8.3800000000000008</v>
      </c>
      <c r="AC4">
        <v>0</v>
      </c>
      <c r="AD4">
        <v>1</v>
      </c>
      <c r="AE4">
        <v>1</v>
      </c>
      <c r="AF4" t="s">
        <v>34</v>
      </c>
      <c r="AG4">
        <v>226.79999999999998</v>
      </c>
      <c r="AH4">
        <v>2</v>
      </c>
      <c r="AI4">
        <v>92794041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ROW(Source!A26)</f>
        <v>26</v>
      </c>
      <c r="B5">
        <v>92794048</v>
      </c>
      <c r="C5">
        <v>92794043</v>
      </c>
      <c r="D5">
        <v>49510697</v>
      </c>
      <c r="E5">
        <v>70</v>
      </c>
      <c r="F5">
        <v>1</v>
      </c>
      <c r="G5">
        <v>1</v>
      </c>
      <c r="H5">
        <v>1</v>
      </c>
      <c r="I5" t="s">
        <v>217</v>
      </c>
      <c r="J5" t="s">
        <v>6</v>
      </c>
      <c r="K5" t="s">
        <v>218</v>
      </c>
      <c r="L5">
        <v>1191</v>
      </c>
      <c r="N5">
        <v>1013</v>
      </c>
      <c r="O5" t="s">
        <v>208</v>
      </c>
      <c r="P5" t="s">
        <v>208</v>
      </c>
      <c r="Q5">
        <v>1</v>
      </c>
      <c r="X5">
        <v>10.199999999999999</v>
      </c>
      <c r="Y5">
        <v>0</v>
      </c>
      <c r="Z5">
        <v>0</v>
      </c>
      <c r="AA5">
        <v>0</v>
      </c>
      <c r="AB5">
        <v>8.17</v>
      </c>
      <c r="AC5">
        <v>0</v>
      </c>
      <c r="AD5">
        <v>1</v>
      </c>
      <c r="AE5">
        <v>1</v>
      </c>
      <c r="AF5" t="s">
        <v>6</v>
      </c>
      <c r="AG5">
        <v>10.199999999999999</v>
      </c>
      <c r="AH5">
        <v>2</v>
      </c>
      <c r="AI5">
        <v>92794044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ROW(Source!A26)</f>
        <v>26</v>
      </c>
      <c r="B6">
        <v>92794049</v>
      </c>
      <c r="C6">
        <v>92794043</v>
      </c>
      <c r="D6">
        <v>49510905</v>
      </c>
      <c r="E6">
        <v>70</v>
      </c>
      <c r="F6">
        <v>1</v>
      </c>
      <c r="G6">
        <v>1</v>
      </c>
      <c r="H6">
        <v>1</v>
      </c>
      <c r="I6" t="s">
        <v>209</v>
      </c>
      <c r="J6" t="s">
        <v>6</v>
      </c>
      <c r="K6" t="s">
        <v>210</v>
      </c>
      <c r="L6">
        <v>1191</v>
      </c>
      <c r="N6">
        <v>1013</v>
      </c>
      <c r="O6" t="s">
        <v>208</v>
      </c>
      <c r="P6" t="s">
        <v>208</v>
      </c>
      <c r="Q6">
        <v>1</v>
      </c>
      <c r="X6">
        <v>0.32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6</v>
      </c>
      <c r="AG6">
        <v>0.32</v>
      </c>
      <c r="AH6">
        <v>2</v>
      </c>
      <c r="AI6">
        <v>92794045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ROW(Source!A26)</f>
        <v>26</v>
      </c>
      <c r="B7">
        <v>92794050</v>
      </c>
      <c r="C7">
        <v>92794043</v>
      </c>
      <c r="D7">
        <v>49672727</v>
      </c>
      <c r="E7">
        <v>1</v>
      </c>
      <c r="F7">
        <v>1</v>
      </c>
      <c r="G7">
        <v>1</v>
      </c>
      <c r="H7">
        <v>2</v>
      </c>
      <c r="I7" t="s">
        <v>219</v>
      </c>
      <c r="J7" t="s">
        <v>220</v>
      </c>
      <c r="K7" t="s">
        <v>221</v>
      </c>
      <c r="L7">
        <v>1367</v>
      </c>
      <c r="N7">
        <v>1011</v>
      </c>
      <c r="O7" t="s">
        <v>214</v>
      </c>
      <c r="P7" t="s">
        <v>214</v>
      </c>
      <c r="Q7">
        <v>1</v>
      </c>
      <c r="X7">
        <v>0.32</v>
      </c>
      <c r="Y7">
        <v>0</v>
      </c>
      <c r="Z7">
        <v>89.99</v>
      </c>
      <c r="AA7">
        <v>10.06</v>
      </c>
      <c r="AB7">
        <v>0</v>
      </c>
      <c r="AC7">
        <v>0</v>
      </c>
      <c r="AD7">
        <v>1</v>
      </c>
      <c r="AE7">
        <v>0</v>
      </c>
      <c r="AF7" t="s">
        <v>6</v>
      </c>
      <c r="AG7">
        <v>0.32</v>
      </c>
      <c r="AH7">
        <v>2</v>
      </c>
      <c r="AI7">
        <v>92794046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ROW(Source!A26)</f>
        <v>26</v>
      </c>
      <c r="B8">
        <v>92794051</v>
      </c>
      <c r="C8">
        <v>92794043</v>
      </c>
      <c r="D8">
        <v>49511618</v>
      </c>
      <c r="E8">
        <v>70</v>
      </c>
      <c r="F8">
        <v>1</v>
      </c>
      <c r="G8">
        <v>1</v>
      </c>
      <c r="H8">
        <v>3</v>
      </c>
      <c r="I8" t="s">
        <v>279</v>
      </c>
      <c r="J8" t="s">
        <v>6</v>
      </c>
      <c r="K8" t="s">
        <v>280</v>
      </c>
      <c r="L8">
        <v>1339</v>
      </c>
      <c r="N8">
        <v>1007</v>
      </c>
      <c r="O8" t="s">
        <v>51</v>
      </c>
      <c r="P8" t="s">
        <v>51</v>
      </c>
      <c r="Q8">
        <v>1</v>
      </c>
      <c r="X8">
        <v>11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 t="s">
        <v>6</v>
      </c>
      <c r="AG8">
        <v>11</v>
      </c>
      <c r="AH8">
        <v>3</v>
      </c>
      <c r="AI8">
        <v>-1</v>
      </c>
      <c r="AJ8" t="s">
        <v>6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ROW(Source!A28)</f>
        <v>28</v>
      </c>
      <c r="B9">
        <v>92794070</v>
      </c>
      <c r="C9">
        <v>92794053</v>
      </c>
      <c r="D9">
        <v>49510731</v>
      </c>
      <c r="E9">
        <v>70</v>
      </c>
      <c r="F9">
        <v>1</v>
      </c>
      <c r="G9">
        <v>1</v>
      </c>
      <c r="H9">
        <v>1</v>
      </c>
      <c r="I9" t="s">
        <v>222</v>
      </c>
      <c r="J9" t="s">
        <v>6</v>
      </c>
      <c r="K9" t="s">
        <v>223</v>
      </c>
      <c r="L9">
        <v>1191</v>
      </c>
      <c r="N9">
        <v>1013</v>
      </c>
      <c r="O9" t="s">
        <v>208</v>
      </c>
      <c r="P9" t="s">
        <v>208</v>
      </c>
      <c r="Q9">
        <v>1</v>
      </c>
      <c r="X9">
        <v>96.55</v>
      </c>
      <c r="Y9">
        <v>0</v>
      </c>
      <c r="Z9">
        <v>0</v>
      </c>
      <c r="AA9">
        <v>0</v>
      </c>
      <c r="AB9">
        <v>9.07</v>
      </c>
      <c r="AC9">
        <v>0</v>
      </c>
      <c r="AD9">
        <v>1</v>
      </c>
      <c r="AE9">
        <v>1</v>
      </c>
      <c r="AF9" t="s">
        <v>6</v>
      </c>
      <c r="AG9">
        <v>96.55</v>
      </c>
      <c r="AH9">
        <v>2</v>
      </c>
      <c r="AI9">
        <v>92794054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ROW(Source!A28)</f>
        <v>28</v>
      </c>
      <c r="B10">
        <v>92794071</v>
      </c>
      <c r="C10">
        <v>92794053</v>
      </c>
      <c r="D10">
        <v>49510905</v>
      </c>
      <c r="E10">
        <v>70</v>
      </c>
      <c r="F10">
        <v>1</v>
      </c>
      <c r="G10">
        <v>1</v>
      </c>
      <c r="H10">
        <v>1</v>
      </c>
      <c r="I10" t="s">
        <v>209</v>
      </c>
      <c r="J10" t="s">
        <v>6</v>
      </c>
      <c r="K10" t="s">
        <v>210</v>
      </c>
      <c r="L10">
        <v>1191</v>
      </c>
      <c r="N10">
        <v>1013</v>
      </c>
      <c r="O10" t="s">
        <v>208</v>
      </c>
      <c r="P10" t="s">
        <v>208</v>
      </c>
      <c r="Q10">
        <v>1</v>
      </c>
      <c r="X10">
        <v>15.89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6</v>
      </c>
      <c r="AG10">
        <v>15.89</v>
      </c>
      <c r="AH10">
        <v>2</v>
      </c>
      <c r="AI10">
        <v>92794055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ROW(Source!A28)</f>
        <v>28</v>
      </c>
      <c r="B11">
        <v>92794072</v>
      </c>
      <c r="C11">
        <v>92794053</v>
      </c>
      <c r="D11">
        <v>49672573</v>
      </c>
      <c r="E11">
        <v>1</v>
      </c>
      <c r="F11">
        <v>1</v>
      </c>
      <c r="G11">
        <v>1</v>
      </c>
      <c r="H11">
        <v>2</v>
      </c>
      <c r="I11" t="s">
        <v>224</v>
      </c>
      <c r="J11" t="s">
        <v>225</v>
      </c>
      <c r="K11" t="s">
        <v>226</v>
      </c>
      <c r="L11">
        <v>1367</v>
      </c>
      <c r="N11">
        <v>1011</v>
      </c>
      <c r="O11" t="s">
        <v>214</v>
      </c>
      <c r="P11" t="s">
        <v>214</v>
      </c>
      <c r="Q11">
        <v>1</v>
      </c>
      <c r="X11">
        <v>9.8000000000000007</v>
      </c>
      <c r="Y11">
        <v>0</v>
      </c>
      <c r="Z11">
        <v>115.4</v>
      </c>
      <c r="AA11">
        <v>13.5</v>
      </c>
      <c r="AB11">
        <v>0</v>
      </c>
      <c r="AC11">
        <v>0</v>
      </c>
      <c r="AD11">
        <v>1</v>
      </c>
      <c r="AE11">
        <v>0</v>
      </c>
      <c r="AF11" t="s">
        <v>6</v>
      </c>
      <c r="AG11">
        <v>9.8000000000000007</v>
      </c>
      <c r="AH11">
        <v>2</v>
      </c>
      <c r="AI11">
        <v>92794056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ROW(Source!A28)</f>
        <v>28</v>
      </c>
      <c r="B12">
        <v>92794073</v>
      </c>
      <c r="C12">
        <v>92794053</v>
      </c>
      <c r="D12">
        <v>49672727</v>
      </c>
      <c r="E12">
        <v>1</v>
      </c>
      <c r="F12">
        <v>1</v>
      </c>
      <c r="G12">
        <v>1</v>
      </c>
      <c r="H12">
        <v>2</v>
      </c>
      <c r="I12" t="s">
        <v>219</v>
      </c>
      <c r="J12" t="s">
        <v>220</v>
      </c>
      <c r="K12" t="s">
        <v>221</v>
      </c>
      <c r="L12">
        <v>1367</v>
      </c>
      <c r="N12">
        <v>1011</v>
      </c>
      <c r="O12" t="s">
        <v>214</v>
      </c>
      <c r="P12" t="s">
        <v>214</v>
      </c>
      <c r="Q12">
        <v>1</v>
      </c>
      <c r="X12">
        <v>0.15</v>
      </c>
      <c r="Y12">
        <v>0</v>
      </c>
      <c r="Z12">
        <v>89.99</v>
      </c>
      <c r="AA12">
        <v>10.06</v>
      </c>
      <c r="AB12">
        <v>0</v>
      </c>
      <c r="AC12">
        <v>0</v>
      </c>
      <c r="AD12">
        <v>1</v>
      </c>
      <c r="AE12">
        <v>0</v>
      </c>
      <c r="AF12" t="s">
        <v>6</v>
      </c>
      <c r="AG12">
        <v>0.15</v>
      </c>
      <c r="AH12">
        <v>2</v>
      </c>
      <c r="AI12">
        <v>92794057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ROW(Source!A28)</f>
        <v>28</v>
      </c>
      <c r="B13">
        <v>92794074</v>
      </c>
      <c r="C13">
        <v>92794053</v>
      </c>
      <c r="D13">
        <v>49673048</v>
      </c>
      <c r="E13">
        <v>1</v>
      </c>
      <c r="F13">
        <v>1</v>
      </c>
      <c r="G13">
        <v>1</v>
      </c>
      <c r="H13">
        <v>2</v>
      </c>
      <c r="I13" t="s">
        <v>227</v>
      </c>
      <c r="J13" t="s">
        <v>228</v>
      </c>
      <c r="K13" t="s">
        <v>229</v>
      </c>
      <c r="L13">
        <v>1367</v>
      </c>
      <c r="N13">
        <v>1011</v>
      </c>
      <c r="O13" t="s">
        <v>214</v>
      </c>
      <c r="P13" t="s">
        <v>214</v>
      </c>
      <c r="Q13">
        <v>1</v>
      </c>
      <c r="X13">
        <v>0.22</v>
      </c>
      <c r="Y13">
        <v>0</v>
      </c>
      <c r="Z13">
        <v>6.7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6</v>
      </c>
      <c r="AG13">
        <v>0.22</v>
      </c>
      <c r="AH13">
        <v>2</v>
      </c>
      <c r="AI13">
        <v>92794058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ROW(Source!A28)</f>
        <v>28</v>
      </c>
      <c r="B14">
        <v>92794075</v>
      </c>
      <c r="C14">
        <v>92794053</v>
      </c>
      <c r="D14">
        <v>49673503</v>
      </c>
      <c r="E14">
        <v>1</v>
      </c>
      <c r="F14">
        <v>1</v>
      </c>
      <c r="G14">
        <v>1</v>
      </c>
      <c r="H14">
        <v>2</v>
      </c>
      <c r="I14" t="s">
        <v>230</v>
      </c>
      <c r="J14" t="s">
        <v>231</v>
      </c>
      <c r="K14" t="s">
        <v>232</v>
      </c>
      <c r="L14">
        <v>1367</v>
      </c>
      <c r="N14">
        <v>1011</v>
      </c>
      <c r="O14" t="s">
        <v>214</v>
      </c>
      <c r="P14" t="s">
        <v>214</v>
      </c>
      <c r="Q14">
        <v>1</v>
      </c>
      <c r="X14">
        <v>5.81</v>
      </c>
      <c r="Y14">
        <v>0</v>
      </c>
      <c r="Z14">
        <v>65.709999999999994</v>
      </c>
      <c r="AA14">
        <v>11.6</v>
      </c>
      <c r="AB14">
        <v>0</v>
      </c>
      <c r="AC14">
        <v>0</v>
      </c>
      <c r="AD14">
        <v>1</v>
      </c>
      <c r="AE14">
        <v>0</v>
      </c>
      <c r="AF14" t="s">
        <v>6</v>
      </c>
      <c r="AG14">
        <v>5.81</v>
      </c>
      <c r="AH14">
        <v>2</v>
      </c>
      <c r="AI14">
        <v>92794059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ROW(Source!A28)</f>
        <v>28</v>
      </c>
      <c r="B15">
        <v>92794076</v>
      </c>
      <c r="C15">
        <v>92794053</v>
      </c>
      <c r="D15">
        <v>49673592</v>
      </c>
      <c r="E15">
        <v>1</v>
      </c>
      <c r="F15">
        <v>1</v>
      </c>
      <c r="G15">
        <v>1</v>
      </c>
      <c r="H15">
        <v>2</v>
      </c>
      <c r="I15" t="s">
        <v>233</v>
      </c>
      <c r="J15" t="s">
        <v>234</v>
      </c>
      <c r="K15" t="s">
        <v>235</v>
      </c>
      <c r="L15">
        <v>1367</v>
      </c>
      <c r="N15">
        <v>1011</v>
      </c>
      <c r="O15" t="s">
        <v>214</v>
      </c>
      <c r="P15" t="s">
        <v>214</v>
      </c>
      <c r="Q15">
        <v>1</v>
      </c>
      <c r="X15">
        <v>0.13</v>
      </c>
      <c r="Y15">
        <v>0</v>
      </c>
      <c r="Z15">
        <v>27.11</v>
      </c>
      <c r="AA15">
        <v>11.6</v>
      </c>
      <c r="AB15">
        <v>0</v>
      </c>
      <c r="AC15">
        <v>0</v>
      </c>
      <c r="AD15">
        <v>1</v>
      </c>
      <c r="AE15">
        <v>0</v>
      </c>
      <c r="AF15" t="s">
        <v>6</v>
      </c>
      <c r="AG15">
        <v>0.13</v>
      </c>
      <c r="AH15">
        <v>2</v>
      </c>
      <c r="AI15">
        <v>92794060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ROW(Source!A28)</f>
        <v>28</v>
      </c>
      <c r="B16">
        <v>92794077</v>
      </c>
      <c r="C16">
        <v>92794053</v>
      </c>
      <c r="D16">
        <v>49526056</v>
      </c>
      <c r="E16">
        <v>1</v>
      </c>
      <c r="F16">
        <v>1</v>
      </c>
      <c r="G16">
        <v>1</v>
      </c>
      <c r="H16">
        <v>3</v>
      </c>
      <c r="I16" t="s">
        <v>236</v>
      </c>
      <c r="J16" t="s">
        <v>237</v>
      </c>
      <c r="K16" t="s">
        <v>238</v>
      </c>
      <c r="L16">
        <v>1348</v>
      </c>
      <c r="N16">
        <v>1009</v>
      </c>
      <c r="O16" t="s">
        <v>239</v>
      </c>
      <c r="P16" t="s">
        <v>239</v>
      </c>
      <c r="Q16">
        <v>1000</v>
      </c>
      <c r="X16">
        <v>1.9E-2</v>
      </c>
      <c r="Y16">
        <v>3938.2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6</v>
      </c>
      <c r="AG16">
        <v>1.9E-2</v>
      </c>
      <c r="AH16">
        <v>2</v>
      </c>
      <c r="AI16">
        <v>92794061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ROW(Source!A28)</f>
        <v>28</v>
      </c>
      <c r="B17">
        <v>92794078</v>
      </c>
      <c r="C17">
        <v>92794053</v>
      </c>
      <c r="D17">
        <v>49527507</v>
      </c>
      <c r="E17">
        <v>1</v>
      </c>
      <c r="F17">
        <v>1</v>
      </c>
      <c r="G17">
        <v>1</v>
      </c>
      <c r="H17">
        <v>3</v>
      </c>
      <c r="I17" t="s">
        <v>49</v>
      </c>
      <c r="J17" t="s">
        <v>52</v>
      </c>
      <c r="K17" t="s">
        <v>50</v>
      </c>
      <c r="L17">
        <v>1339</v>
      </c>
      <c r="N17">
        <v>1007</v>
      </c>
      <c r="O17" t="s">
        <v>51</v>
      </c>
      <c r="P17" t="s">
        <v>51</v>
      </c>
      <c r="Q17">
        <v>1</v>
      </c>
      <c r="X17">
        <v>1.45</v>
      </c>
      <c r="Y17">
        <v>59.99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6</v>
      </c>
      <c r="AG17">
        <v>1.45</v>
      </c>
      <c r="AH17">
        <v>2</v>
      </c>
      <c r="AI17">
        <v>92794062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ROW(Source!A28)</f>
        <v>28</v>
      </c>
      <c r="B18">
        <v>92794079</v>
      </c>
      <c r="C18">
        <v>92794053</v>
      </c>
      <c r="D18">
        <v>49527747</v>
      </c>
      <c r="E18">
        <v>1</v>
      </c>
      <c r="F18">
        <v>1</v>
      </c>
      <c r="G18">
        <v>1</v>
      </c>
      <c r="H18">
        <v>3</v>
      </c>
      <c r="I18" t="s">
        <v>240</v>
      </c>
      <c r="J18" t="s">
        <v>241</v>
      </c>
      <c r="K18" t="s">
        <v>242</v>
      </c>
      <c r="L18">
        <v>1348</v>
      </c>
      <c r="N18">
        <v>1009</v>
      </c>
      <c r="O18" t="s">
        <v>239</v>
      </c>
      <c r="P18" t="s">
        <v>239</v>
      </c>
      <c r="Q18">
        <v>1000</v>
      </c>
      <c r="X18">
        <v>7.0000000000000001E-3</v>
      </c>
      <c r="Y18">
        <v>412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6</v>
      </c>
      <c r="AG18">
        <v>7.0000000000000001E-3</v>
      </c>
      <c r="AH18">
        <v>2</v>
      </c>
      <c r="AI18">
        <v>92794063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ROW(Source!A28)</f>
        <v>28</v>
      </c>
      <c r="B19">
        <v>92794080</v>
      </c>
      <c r="C19">
        <v>92794053</v>
      </c>
      <c r="D19">
        <v>49528288</v>
      </c>
      <c r="E19">
        <v>1</v>
      </c>
      <c r="F19">
        <v>1</v>
      </c>
      <c r="G19">
        <v>1</v>
      </c>
      <c r="H19">
        <v>3</v>
      </c>
      <c r="I19" t="s">
        <v>68</v>
      </c>
      <c r="J19" t="s">
        <v>70</v>
      </c>
      <c r="K19" t="s">
        <v>69</v>
      </c>
      <c r="L19">
        <v>1339</v>
      </c>
      <c r="N19">
        <v>1007</v>
      </c>
      <c r="O19" t="s">
        <v>51</v>
      </c>
      <c r="P19" t="s">
        <v>51</v>
      </c>
      <c r="Q19">
        <v>1</v>
      </c>
      <c r="X19">
        <v>5.2</v>
      </c>
      <c r="Y19">
        <v>592.76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6</v>
      </c>
      <c r="AG19">
        <v>5.2</v>
      </c>
      <c r="AH19">
        <v>2</v>
      </c>
      <c r="AI19">
        <v>92794064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ROW(Source!A28)</f>
        <v>28</v>
      </c>
      <c r="B20">
        <v>92794081</v>
      </c>
      <c r="C20">
        <v>92794053</v>
      </c>
      <c r="D20">
        <v>49528500</v>
      </c>
      <c r="E20">
        <v>1</v>
      </c>
      <c r="F20">
        <v>1</v>
      </c>
      <c r="G20">
        <v>1</v>
      </c>
      <c r="H20">
        <v>3</v>
      </c>
      <c r="I20" t="s">
        <v>243</v>
      </c>
      <c r="J20" t="s">
        <v>244</v>
      </c>
      <c r="K20" t="s">
        <v>245</v>
      </c>
      <c r="L20">
        <v>1339</v>
      </c>
      <c r="N20">
        <v>1007</v>
      </c>
      <c r="O20" t="s">
        <v>51</v>
      </c>
      <c r="P20" t="s">
        <v>51</v>
      </c>
      <c r="Q20">
        <v>1</v>
      </c>
      <c r="X20">
        <v>0.12</v>
      </c>
      <c r="Y20">
        <v>395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6</v>
      </c>
      <c r="AG20">
        <v>0.12</v>
      </c>
      <c r="AH20">
        <v>2</v>
      </c>
      <c r="AI20">
        <v>92794065</v>
      </c>
      <c r="AJ20">
        <v>21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ROW(Source!A28)</f>
        <v>28</v>
      </c>
      <c r="B21">
        <v>92794082</v>
      </c>
      <c r="C21">
        <v>92794053</v>
      </c>
      <c r="D21">
        <v>49528525</v>
      </c>
      <c r="E21">
        <v>1</v>
      </c>
      <c r="F21">
        <v>1</v>
      </c>
      <c r="G21">
        <v>1</v>
      </c>
      <c r="H21">
        <v>3</v>
      </c>
      <c r="I21" t="s">
        <v>246</v>
      </c>
      <c r="J21" t="s">
        <v>247</v>
      </c>
      <c r="K21" t="s">
        <v>248</v>
      </c>
      <c r="L21">
        <v>1339</v>
      </c>
      <c r="N21">
        <v>1007</v>
      </c>
      <c r="O21" t="s">
        <v>51</v>
      </c>
      <c r="P21" t="s">
        <v>51</v>
      </c>
      <c r="Q21">
        <v>1</v>
      </c>
      <c r="X21">
        <v>0.82</v>
      </c>
      <c r="Y21">
        <v>485.9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6</v>
      </c>
      <c r="AG21">
        <v>0.82</v>
      </c>
      <c r="AH21">
        <v>2</v>
      </c>
      <c r="AI21">
        <v>92794066</v>
      </c>
      <c r="AJ21">
        <v>22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ROW(Source!A28)</f>
        <v>28</v>
      </c>
      <c r="B22">
        <v>92794083</v>
      </c>
      <c r="C22">
        <v>92794053</v>
      </c>
      <c r="D22">
        <v>49511866</v>
      </c>
      <c r="E22">
        <v>70</v>
      </c>
      <c r="F22">
        <v>1</v>
      </c>
      <c r="G22">
        <v>1</v>
      </c>
      <c r="H22">
        <v>3</v>
      </c>
      <c r="I22" t="s">
        <v>281</v>
      </c>
      <c r="J22" t="s">
        <v>6</v>
      </c>
      <c r="K22" t="s">
        <v>282</v>
      </c>
      <c r="L22">
        <v>1301</v>
      </c>
      <c r="N22">
        <v>1003</v>
      </c>
      <c r="O22" t="s">
        <v>283</v>
      </c>
      <c r="P22" t="s">
        <v>283</v>
      </c>
      <c r="Q22">
        <v>1</v>
      </c>
      <c r="X22">
        <v>0</v>
      </c>
      <c r="Y22">
        <v>0</v>
      </c>
      <c r="Z22">
        <v>0</v>
      </c>
      <c r="AA22">
        <v>0</v>
      </c>
      <c r="AB22">
        <v>0</v>
      </c>
      <c r="AC22">
        <v>1</v>
      </c>
      <c r="AD22">
        <v>0</v>
      </c>
      <c r="AE22">
        <v>0</v>
      </c>
      <c r="AF22" t="s">
        <v>6</v>
      </c>
      <c r="AG22">
        <v>0</v>
      </c>
      <c r="AH22">
        <v>3</v>
      </c>
      <c r="AI22">
        <v>-1</v>
      </c>
      <c r="AJ22" t="s">
        <v>6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ROW(Source!A28)</f>
        <v>28</v>
      </c>
      <c r="B23">
        <v>92794084</v>
      </c>
      <c r="C23">
        <v>92794053</v>
      </c>
      <c r="D23">
        <v>49511887</v>
      </c>
      <c r="E23">
        <v>70</v>
      </c>
      <c r="F23">
        <v>1</v>
      </c>
      <c r="G23">
        <v>1</v>
      </c>
      <c r="H23">
        <v>3</v>
      </c>
      <c r="I23" t="s">
        <v>284</v>
      </c>
      <c r="J23" t="s">
        <v>6</v>
      </c>
      <c r="K23" t="s">
        <v>285</v>
      </c>
      <c r="L23">
        <v>1371</v>
      </c>
      <c r="N23">
        <v>1013</v>
      </c>
      <c r="O23" t="s">
        <v>63</v>
      </c>
      <c r="P23" t="s">
        <v>63</v>
      </c>
      <c r="Q23">
        <v>1</v>
      </c>
      <c r="X23">
        <v>0</v>
      </c>
      <c r="Y23">
        <v>0</v>
      </c>
      <c r="Z23">
        <v>0</v>
      </c>
      <c r="AA23">
        <v>0</v>
      </c>
      <c r="AB23">
        <v>0</v>
      </c>
      <c r="AC23">
        <v>1</v>
      </c>
      <c r="AD23">
        <v>0</v>
      </c>
      <c r="AE23">
        <v>0</v>
      </c>
      <c r="AF23" t="s">
        <v>6</v>
      </c>
      <c r="AG23">
        <v>0</v>
      </c>
      <c r="AH23">
        <v>3</v>
      </c>
      <c r="AI23">
        <v>-1</v>
      </c>
      <c r="AJ23" t="s">
        <v>6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ROW(Source!A28)</f>
        <v>28</v>
      </c>
      <c r="B24">
        <v>92794085</v>
      </c>
      <c r="C24">
        <v>92794053</v>
      </c>
      <c r="D24">
        <v>49539501</v>
      </c>
      <c r="E24">
        <v>1</v>
      </c>
      <c r="F24">
        <v>1</v>
      </c>
      <c r="G24">
        <v>1</v>
      </c>
      <c r="H24">
        <v>3</v>
      </c>
      <c r="I24" t="s">
        <v>286</v>
      </c>
      <c r="J24" t="s">
        <v>75</v>
      </c>
      <c r="K24" t="s">
        <v>287</v>
      </c>
      <c r="L24">
        <v>1348</v>
      </c>
      <c r="N24">
        <v>1009</v>
      </c>
      <c r="O24" t="s">
        <v>239</v>
      </c>
      <c r="P24" t="s">
        <v>239</v>
      </c>
      <c r="Q24">
        <v>1000</v>
      </c>
      <c r="X24">
        <v>0</v>
      </c>
      <c r="Y24">
        <v>7571</v>
      </c>
      <c r="Z24">
        <v>0</v>
      </c>
      <c r="AA24">
        <v>0</v>
      </c>
      <c r="AB24">
        <v>0</v>
      </c>
      <c r="AC24">
        <v>1</v>
      </c>
      <c r="AD24">
        <v>0</v>
      </c>
      <c r="AE24">
        <v>0</v>
      </c>
      <c r="AF24" t="s">
        <v>6</v>
      </c>
      <c r="AG24">
        <v>0</v>
      </c>
      <c r="AH24">
        <v>3</v>
      </c>
      <c r="AI24">
        <v>-1</v>
      </c>
      <c r="AJ24" t="s">
        <v>6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ROW(Source!A28)</f>
        <v>28</v>
      </c>
      <c r="B25">
        <v>92794086</v>
      </c>
      <c r="C25">
        <v>92794053</v>
      </c>
      <c r="D25">
        <v>49512776</v>
      </c>
      <c r="E25">
        <v>70</v>
      </c>
      <c r="F25">
        <v>1</v>
      </c>
      <c r="G25">
        <v>1</v>
      </c>
      <c r="H25">
        <v>3</v>
      </c>
      <c r="I25" t="s">
        <v>288</v>
      </c>
      <c r="J25" t="s">
        <v>6</v>
      </c>
      <c r="K25" t="s">
        <v>289</v>
      </c>
      <c r="L25">
        <v>1371</v>
      </c>
      <c r="N25">
        <v>1013</v>
      </c>
      <c r="O25" t="s">
        <v>63</v>
      </c>
      <c r="P25" t="s">
        <v>63</v>
      </c>
      <c r="Q25">
        <v>1</v>
      </c>
      <c r="X25">
        <v>0</v>
      </c>
      <c r="Y25">
        <v>0</v>
      </c>
      <c r="Z25">
        <v>0</v>
      </c>
      <c r="AA25">
        <v>0</v>
      </c>
      <c r="AB25">
        <v>0</v>
      </c>
      <c r="AC25">
        <v>1</v>
      </c>
      <c r="AD25">
        <v>0</v>
      </c>
      <c r="AE25">
        <v>0</v>
      </c>
      <c r="AF25" t="s">
        <v>6</v>
      </c>
      <c r="AG25">
        <v>0</v>
      </c>
      <c r="AH25">
        <v>3</v>
      </c>
      <c r="AI25">
        <v>-1</v>
      </c>
      <c r="AJ25" t="s">
        <v>6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ROW(Source!A33)</f>
        <v>33</v>
      </c>
      <c r="B26">
        <v>92794107</v>
      </c>
      <c r="C26">
        <v>92794091</v>
      </c>
      <c r="D26">
        <v>49510717</v>
      </c>
      <c r="E26">
        <v>70</v>
      </c>
      <c r="F26">
        <v>1</v>
      </c>
      <c r="G26">
        <v>1</v>
      </c>
      <c r="H26">
        <v>1</v>
      </c>
      <c r="I26" t="s">
        <v>249</v>
      </c>
      <c r="J26" t="s">
        <v>6</v>
      </c>
      <c r="K26" t="s">
        <v>250</v>
      </c>
      <c r="L26">
        <v>1191</v>
      </c>
      <c r="N26">
        <v>1013</v>
      </c>
      <c r="O26" t="s">
        <v>208</v>
      </c>
      <c r="P26" t="s">
        <v>208</v>
      </c>
      <c r="Q26">
        <v>1</v>
      </c>
      <c r="X26">
        <v>282</v>
      </c>
      <c r="Y26">
        <v>0</v>
      </c>
      <c r="Z26">
        <v>0</v>
      </c>
      <c r="AA26">
        <v>0</v>
      </c>
      <c r="AB26">
        <v>8.64</v>
      </c>
      <c r="AC26">
        <v>0</v>
      </c>
      <c r="AD26">
        <v>1</v>
      </c>
      <c r="AE26">
        <v>1</v>
      </c>
      <c r="AF26" t="s">
        <v>6</v>
      </c>
      <c r="AG26">
        <v>282</v>
      </c>
      <c r="AH26">
        <v>2</v>
      </c>
      <c r="AI26">
        <v>92794092</v>
      </c>
      <c r="AJ26">
        <v>25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ROW(Source!A33)</f>
        <v>33</v>
      </c>
      <c r="B27">
        <v>92794108</v>
      </c>
      <c r="C27">
        <v>92794091</v>
      </c>
      <c r="D27">
        <v>49510905</v>
      </c>
      <c r="E27">
        <v>70</v>
      </c>
      <c r="F27">
        <v>1</v>
      </c>
      <c r="G27">
        <v>1</v>
      </c>
      <c r="H27">
        <v>1</v>
      </c>
      <c r="I27" t="s">
        <v>209</v>
      </c>
      <c r="J27" t="s">
        <v>6</v>
      </c>
      <c r="K27" t="s">
        <v>210</v>
      </c>
      <c r="L27">
        <v>1191</v>
      </c>
      <c r="N27">
        <v>1013</v>
      </c>
      <c r="O27" t="s">
        <v>208</v>
      </c>
      <c r="P27" t="s">
        <v>208</v>
      </c>
      <c r="Q27">
        <v>1</v>
      </c>
      <c r="X27">
        <v>22.51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2</v>
      </c>
      <c r="AF27" t="s">
        <v>6</v>
      </c>
      <c r="AG27">
        <v>22.51</v>
      </c>
      <c r="AH27">
        <v>2</v>
      </c>
      <c r="AI27">
        <v>92794093</v>
      </c>
      <c r="AJ27">
        <v>26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ROW(Source!A33)</f>
        <v>33</v>
      </c>
      <c r="B28">
        <v>92794109</v>
      </c>
      <c r="C28">
        <v>92794091</v>
      </c>
      <c r="D28">
        <v>49672515</v>
      </c>
      <c r="E28">
        <v>1</v>
      </c>
      <c r="F28">
        <v>1</v>
      </c>
      <c r="G28">
        <v>1</v>
      </c>
      <c r="H28">
        <v>2</v>
      </c>
      <c r="I28" t="s">
        <v>251</v>
      </c>
      <c r="J28" t="s">
        <v>252</v>
      </c>
      <c r="K28" t="s">
        <v>253</v>
      </c>
      <c r="L28">
        <v>1367</v>
      </c>
      <c r="N28">
        <v>1011</v>
      </c>
      <c r="O28" t="s">
        <v>214</v>
      </c>
      <c r="P28" t="s">
        <v>214</v>
      </c>
      <c r="Q28">
        <v>1</v>
      </c>
      <c r="X28">
        <v>21.3</v>
      </c>
      <c r="Y28">
        <v>0</v>
      </c>
      <c r="Z28">
        <v>86.4</v>
      </c>
      <c r="AA28">
        <v>13.5</v>
      </c>
      <c r="AB28">
        <v>0</v>
      </c>
      <c r="AC28">
        <v>0</v>
      </c>
      <c r="AD28">
        <v>1</v>
      </c>
      <c r="AE28">
        <v>0</v>
      </c>
      <c r="AF28" t="s">
        <v>6</v>
      </c>
      <c r="AG28">
        <v>21.3</v>
      </c>
      <c r="AH28">
        <v>2</v>
      </c>
      <c r="AI28">
        <v>92794094</v>
      </c>
      <c r="AJ28">
        <v>27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ROW(Source!A33)</f>
        <v>33</v>
      </c>
      <c r="B29">
        <v>92794110</v>
      </c>
      <c r="C29">
        <v>92794091</v>
      </c>
      <c r="D29">
        <v>49672573</v>
      </c>
      <c r="E29">
        <v>1</v>
      </c>
      <c r="F29">
        <v>1</v>
      </c>
      <c r="G29">
        <v>1</v>
      </c>
      <c r="H29">
        <v>2</v>
      </c>
      <c r="I29" t="s">
        <v>224</v>
      </c>
      <c r="J29" t="s">
        <v>225</v>
      </c>
      <c r="K29" t="s">
        <v>226</v>
      </c>
      <c r="L29">
        <v>1367</v>
      </c>
      <c r="N29">
        <v>1011</v>
      </c>
      <c r="O29" t="s">
        <v>214</v>
      </c>
      <c r="P29" t="s">
        <v>214</v>
      </c>
      <c r="Q29">
        <v>1</v>
      </c>
      <c r="X29">
        <v>0.36</v>
      </c>
      <c r="Y29">
        <v>0</v>
      </c>
      <c r="Z29">
        <v>115.4</v>
      </c>
      <c r="AA29">
        <v>13.5</v>
      </c>
      <c r="AB29">
        <v>0</v>
      </c>
      <c r="AC29">
        <v>0</v>
      </c>
      <c r="AD29">
        <v>1</v>
      </c>
      <c r="AE29">
        <v>0</v>
      </c>
      <c r="AF29" t="s">
        <v>6</v>
      </c>
      <c r="AG29">
        <v>0.36</v>
      </c>
      <c r="AH29">
        <v>2</v>
      </c>
      <c r="AI29">
        <v>92794095</v>
      </c>
      <c r="AJ29">
        <v>28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ROW(Source!A33)</f>
        <v>33</v>
      </c>
      <c r="B30">
        <v>92794111</v>
      </c>
      <c r="C30">
        <v>92794091</v>
      </c>
      <c r="D30">
        <v>49672727</v>
      </c>
      <c r="E30">
        <v>1</v>
      </c>
      <c r="F30">
        <v>1</v>
      </c>
      <c r="G30">
        <v>1</v>
      </c>
      <c r="H30">
        <v>2</v>
      </c>
      <c r="I30" t="s">
        <v>219</v>
      </c>
      <c r="J30" t="s">
        <v>220</v>
      </c>
      <c r="K30" t="s">
        <v>221</v>
      </c>
      <c r="L30">
        <v>1367</v>
      </c>
      <c r="N30">
        <v>1011</v>
      </c>
      <c r="O30" t="s">
        <v>214</v>
      </c>
      <c r="P30" t="s">
        <v>214</v>
      </c>
      <c r="Q30">
        <v>1</v>
      </c>
      <c r="X30">
        <v>0.25</v>
      </c>
      <c r="Y30">
        <v>0</v>
      </c>
      <c r="Z30">
        <v>89.99</v>
      </c>
      <c r="AA30">
        <v>10.06</v>
      </c>
      <c r="AB30">
        <v>0</v>
      </c>
      <c r="AC30">
        <v>0</v>
      </c>
      <c r="AD30">
        <v>1</v>
      </c>
      <c r="AE30">
        <v>0</v>
      </c>
      <c r="AF30" t="s">
        <v>6</v>
      </c>
      <c r="AG30">
        <v>0.25</v>
      </c>
      <c r="AH30">
        <v>2</v>
      </c>
      <c r="AI30">
        <v>92794096</v>
      </c>
      <c r="AJ30">
        <v>29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ROW(Source!A33)</f>
        <v>33</v>
      </c>
      <c r="B31">
        <v>92794112</v>
      </c>
      <c r="C31">
        <v>92794091</v>
      </c>
      <c r="D31">
        <v>49672850</v>
      </c>
      <c r="E31">
        <v>1</v>
      </c>
      <c r="F31">
        <v>1</v>
      </c>
      <c r="G31">
        <v>1</v>
      </c>
      <c r="H31">
        <v>2</v>
      </c>
      <c r="I31" t="s">
        <v>254</v>
      </c>
      <c r="J31" t="s">
        <v>255</v>
      </c>
      <c r="K31" t="s">
        <v>256</v>
      </c>
      <c r="L31">
        <v>1367</v>
      </c>
      <c r="N31">
        <v>1011</v>
      </c>
      <c r="O31" t="s">
        <v>214</v>
      </c>
      <c r="P31" t="s">
        <v>214</v>
      </c>
      <c r="Q31">
        <v>1</v>
      </c>
      <c r="X31">
        <v>14.1</v>
      </c>
      <c r="Y31">
        <v>0</v>
      </c>
      <c r="Z31">
        <v>1.9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6</v>
      </c>
      <c r="AG31">
        <v>14.1</v>
      </c>
      <c r="AH31">
        <v>2</v>
      </c>
      <c r="AI31">
        <v>92794097</v>
      </c>
      <c r="AJ31">
        <v>30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ROW(Source!A33)</f>
        <v>33</v>
      </c>
      <c r="B32">
        <v>92794113</v>
      </c>
      <c r="C32">
        <v>92794091</v>
      </c>
      <c r="D32">
        <v>49673503</v>
      </c>
      <c r="E32">
        <v>1</v>
      </c>
      <c r="F32">
        <v>1</v>
      </c>
      <c r="G32">
        <v>1</v>
      </c>
      <c r="H32">
        <v>2</v>
      </c>
      <c r="I32" t="s">
        <v>230</v>
      </c>
      <c r="J32" t="s">
        <v>231</v>
      </c>
      <c r="K32" t="s">
        <v>232</v>
      </c>
      <c r="L32">
        <v>1367</v>
      </c>
      <c r="N32">
        <v>1011</v>
      </c>
      <c r="O32" t="s">
        <v>214</v>
      </c>
      <c r="P32" t="s">
        <v>214</v>
      </c>
      <c r="Q32">
        <v>1</v>
      </c>
      <c r="X32">
        <v>0.6</v>
      </c>
      <c r="Y32">
        <v>0</v>
      </c>
      <c r="Z32">
        <v>65.709999999999994</v>
      </c>
      <c r="AA32">
        <v>11.6</v>
      </c>
      <c r="AB32">
        <v>0</v>
      </c>
      <c r="AC32">
        <v>0</v>
      </c>
      <c r="AD32">
        <v>1</v>
      </c>
      <c r="AE32">
        <v>0</v>
      </c>
      <c r="AF32" t="s">
        <v>6</v>
      </c>
      <c r="AG32">
        <v>0.6</v>
      </c>
      <c r="AH32">
        <v>2</v>
      </c>
      <c r="AI32">
        <v>92794098</v>
      </c>
      <c r="AJ32">
        <v>31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ROW(Source!A33)</f>
        <v>33</v>
      </c>
      <c r="B33">
        <v>92794114</v>
      </c>
      <c r="C33">
        <v>92794091</v>
      </c>
      <c r="D33">
        <v>49523203</v>
      </c>
      <c r="E33">
        <v>1</v>
      </c>
      <c r="F33">
        <v>1</v>
      </c>
      <c r="G33">
        <v>1</v>
      </c>
      <c r="H33">
        <v>3</v>
      </c>
      <c r="I33" t="s">
        <v>257</v>
      </c>
      <c r="J33" t="s">
        <v>258</v>
      </c>
      <c r="K33" t="s">
        <v>259</v>
      </c>
      <c r="L33">
        <v>1339</v>
      </c>
      <c r="N33">
        <v>1007</v>
      </c>
      <c r="O33" t="s">
        <v>51</v>
      </c>
      <c r="P33" t="s">
        <v>51</v>
      </c>
      <c r="Q33">
        <v>1</v>
      </c>
      <c r="X33">
        <v>0.28299999999999997</v>
      </c>
      <c r="Y33">
        <v>2.44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6</v>
      </c>
      <c r="AG33">
        <v>0.28299999999999997</v>
      </c>
      <c r="AH33">
        <v>2</v>
      </c>
      <c r="AI33">
        <v>92794099</v>
      </c>
      <c r="AJ33">
        <v>32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ROW(Source!A33)</f>
        <v>33</v>
      </c>
      <c r="B34">
        <v>92794115</v>
      </c>
      <c r="C34">
        <v>92794091</v>
      </c>
      <c r="D34">
        <v>49523686</v>
      </c>
      <c r="E34">
        <v>1</v>
      </c>
      <c r="F34">
        <v>1</v>
      </c>
      <c r="G34">
        <v>1</v>
      </c>
      <c r="H34">
        <v>3</v>
      </c>
      <c r="I34" t="s">
        <v>260</v>
      </c>
      <c r="J34" t="s">
        <v>261</v>
      </c>
      <c r="K34" t="s">
        <v>262</v>
      </c>
      <c r="L34">
        <v>1327</v>
      </c>
      <c r="N34">
        <v>1005</v>
      </c>
      <c r="O34" t="s">
        <v>263</v>
      </c>
      <c r="P34" t="s">
        <v>263</v>
      </c>
      <c r="Q34">
        <v>1</v>
      </c>
      <c r="X34">
        <v>88.2</v>
      </c>
      <c r="Y34">
        <v>3.62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6</v>
      </c>
      <c r="AG34">
        <v>88.2</v>
      </c>
      <c r="AH34">
        <v>2</v>
      </c>
      <c r="AI34">
        <v>92794100</v>
      </c>
      <c r="AJ34">
        <v>33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ROW(Source!A33)</f>
        <v>33</v>
      </c>
      <c r="B35">
        <v>92794116</v>
      </c>
      <c r="C35">
        <v>92794091</v>
      </c>
      <c r="D35">
        <v>49525587</v>
      </c>
      <c r="E35">
        <v>1</v>
      </c>
      <c r="F35">
        <v>1</v>
      </c>
      <c r="G35">
        <v>1</v>
      </c>
      <c r="H35">
        <v>3</v>
      </c>
      <c r="I35" t="s">
        <v>264</v>
      </c>
      <c r="J35" t="s">
        <v>265</v>
      </c>
      <c r="K35" t="s">
        <v>266</v>
      </c>
      <c r="L35">
        <v>1348</v>
      </c>
      <c r="N35">
        <v>1009</v>
      </c>
      <c r="O35" t="s">
        <v>239</v>
      </c>
      <c r="P35" t="s">
        <v>239</v>
      </c>
      <c r="Q35">
        <v>1000</v>
      </c>
      <c r="X35">
        <v>1.7999999999999999E-2</v>
      </c>
      <c r="Y35">
        <v>11978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6</v>
      </c>
      <c r="AG35">
        <v>1.7999999999999999E-2</v>
      </c>
      <c r="AH35">
        <v>2</v>
      </c>
      <c r="AI35">
        <v>92794101</v>
      </c>
      <c r="AJ35">
        <v>34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ROW(Source!A33)</f>
        <v>33</v>
      </c>
      <c r="B36">
        <v>92794117</v>
      </c>
      <c r="C36">
        <v>92794091</v>
      </c>
      <c r="D36">
        <v>49527726</v>
      </c>
      <c r="E36">
        <v>1</v>
      </c>
      <c r="F36">
        <v>1</v>
      </c>
      <c r="G36">
        <v>1</v>
      </c>
      <c r="H36">
        <v>3</v>
      </c>
      <c r="I36" t="s">
        <v>267</v>
      </c>
      <c r="J36" t="s">
        <v>268</v>
      </c>
      <c r="K36" t="s">
        <v>269</v>
      </c>
      <c r="L36">
        <v>1348</v>
      </c>
      <c r="N36">
        <v>1009</v>
      </c>
      <c r="O36" t="s">
        <v>239</v>
      </c>
      <c r="P36" t="s">
        <v>239</v>
      </c>
      <c r="Q36">
        <v>1000</v>
      </c>
      <c r="X36">
        <v>2.5000000000000001E-2</v>
      </c>
      <c r="Y36">
        <v>734.5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6</v>
      </c>
      <c r="AG36">
        <v>2.5000000000000001E-2</v>
      </c>
      <c r="AH36">
        <v>2</v>
      </c>
      <c r="AI36">
        <v>92794102</v>
      </c>
      <c r="AJ36">
        <v>35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ROW(Source!A33)</f>
        <v>33</v>
      </c>
      <c r="B37">
        <v>92794118</v>
      </c>
      <c r="C37">
        <v>92794091</v>
      </c>
      <c r="D37">
        <v>49511719</v>
      </c>
      <c r="E37">
        <v>70</v>
      </c>
      <c r="F37">
        <v>1</v>
      </c>
      <c r="G37">
        <v>1</v>
      </c>
      <c r="H37">
        <v>3</v>
      </c>
      <c r="I37" t="s">
        <v>290</v>
      </c>
      <c r="J37" t="s">
        <v>6</v>
      </c>
      <c r="K37" t="s">
        <v>291</v>
      </c>
      <c r="L37">
        <v>1339</v>
      </c>
      <c r="N37">
        <v>1007</v>
      </c>
      <c r="O37" t="s">
        <v>51</v>
      </c>
      <c r="P37" t="s">
        <v>51</v>
      </c>
      <c r="Q37">
        <v>1</v>
      </c>
      <c r="X37">
        <v>102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 t="s">
        <v>6</v>
      </c>
      <c r="AG37">
        <v>102</v>
      </c>
      <c r="AH37">
        <v>3</v>
      </c>
      <c r="AI37">
        <v>-1</v>
      </c>
      <c r="AJ37" t="s">
        <v>6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ROW(Source!A33)</f>
        <v>33</v>
      </c>
      <c r="B38">
        <v>92794119</v>
      </c>
      <c r="C38">
        <v>92794091</v>
      </c>
      <c r="D38">
        <v>49542647</v>
      </c>
      <c r="E38">
        <v>1</v>
      </c>
      <c r="F38">
        <v>1</v>
      </c>
      <c r="G38">
        <v>1</v>
      </c>
      <c r="H38">
        <v>3</v>
      </c>
      <c r="I38" t="s">
        <v>270</v>
      </c>
      <c r="J38" t="s">
        <v>271</v>
      </c>
      <c r="K38" t="s">
        <v>272</v>
      </c>
      <c r="L38">
        <v>1348</v>
      </c>
      <c r="N38">
        <v>1009</v>
      </c>
      <c r="O38" t="s">
        <v>239</v>
      </c>
      <c r="P38" t="s">
        <v>239</v>
      </c>
      <c r="Q38">
        <v>1000</v>
      </c>
      <c r="X38">
        <v>2.8000000000000001E-2</v>
      </c>
      <c r="Y38">
        <v>4455.2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6</v>
      </c>
      <c r="AG38">
        <v>2.8000000000000001E-2</v>
      </c>
      <c r="AH38">
        <v>2</v>
      </c>
      <c r="AI38">
        <v>92794103</v>
      </c>
      <c r="AJ38">
        <v>37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ROW(Source!A33)</f>
        <v>33</v>
      </c>
      <c r="B39">
        <v>92794120</v>
      </c>
      <c r="C39">
        <v>92794091</v>
      </c>
      <c r="D39">
        <v>49546821</v>
      </c>
      <c r="E39">
        <v>1</v>
      </c>
      <c r="F39">
        <v>1</v>
      </c>
      <c r="G39">
        <v>1</v>
      </c>
      <c r="H39">
        <v>3</v>
      </c>
      <c r="I39" t="s">
        <v>273</v>
      </c>
      <c r="J39" t="s">
        <v>274</v>
      </c>
      <c r="K39" t="s">
        <v>275</v>
      </c>
      <c r="L39">
        <v>1339</v>
      </c>
      <c r="N39">
        <v>1007</v>
      </c>
      <c r="O39" t="s">
        <v>51</v>
      </c>
      <c r="P39" t="s">
        <v>51</v>
      </c>
      <c r="Q39">
        <v>1</v>
      </c>
      <c r="X39">
        <v>0.22</v>
      </c>
      <c r="Y39">
        <v>1056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6</v>
      </c>
      <c r="AG39">
        <v>0.22</v>
      </c>
      <c r="AH39">
        <v>2</v>
      </c>
      <c r="AI39">
        <v>92794104</v>
      </c>
      <c r="AJ39">
        <v>38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ROW(Source!A33)</f>
        <v>33</v>
      </c>
      <c r="B40">
        <v>92794121</v>
      </c>
      <c r="C40">
        <v>92794091</v>
      </c>
      <c r="D40">
        <v>49548010</v>
      </c>
      <c r="E40">
        <v>1</v>
      </c>
      <c r="F40">
        <v>1</v>
      </c>
      <c r="G40">
        <v>1</v>
      </c>
      <c r="H40">
        <v>3</v>
      </c>
      <c r="I40" t="s">
        <v>276</v>
      </c>
      <c r="J40" t="s">
        <v>277</v>
      </c>
      <c r="K40" t="s">
        <v>278</v>
      </c>
      <c r="L40">
        <v>1327</v>
      </c>
      <c r="N40">
        <v>1005</v>
      </c>
      <c r="O40" t="s">
        <v>263</v>
      </c>
      <c r="P40" t="s">
        <v>263</v>
      </c>
      <c r="Q40">
        <v>1</v>
      </c>
      <c r="X40">
        <v>44.8</v>
      </c>
      <c r="Y40">
        <v>35.53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6</v>
      </c>
      <c r="AG40">
        <v>44.8</v>
      </c>
      <c r="AH40">
        <v>2</v>
      </c>
      <c r="AI40">
        <v>92794105</v>
      </c>
      <c r="AJ40">
        <v>39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25</v>
      </c>
      <c r="B1">
        <v>1</v>
      </c>
      <c r="C1" t="s">
        <v>6</v>
      </c>
      <c r="D1" t="s">
        <v>6</v>
      </c>
      <c r="E1" t="s">
        <v>6</v>
      </c>
      <c r="F1" t="s">
        <v>6</v>
      </c>
      <c r="G1" t="s">
        <v>34</v>
      </c>
      <c r="H1" t="s">
        <v>6</v>
      </c>
      <c r="I1" t="s">
        <v>34</v>
      </c>
      <c r="J1" t="s">
        <v>6</v>
      </c>
      <c r="K1" t="s">
        <v>6</v>
      </c>
      <c r="L1" t="s">
        <v>6</v>
      </c>
      <c r="M1" t="s">
        <v>6</v>
      </c>
      <c r="N1" t="s">
        <v>6</v>
      </c>
      <c r="O1" t="s">
        <v>6</v>
      </c>
      <c r="P1" t="s">
        <v>6</v>
      </c>
      <c r="Q1" t="s">
        <v>6</v>
      </c>
      <c r="R1" t="s">
        <v>6</v>
      </c>
      <c r="S1" t="s">
        <v>292</v>
      </c>
      <c r="T1" t="s">
        <v>293</v>
      </c>
      <c r="U1" t="s">
        <v>294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4.3.4 Пункт мойки колес А поз.19.1</v>
      </c>
      <c r="G12" t="str">
        <f>Source!G12</f>
        <v>Комплекс из 2-х многоквартирных домов со встроенными помещениями поз.18.1 и 18.2, расположенный в 32-33 микрорайонах в г. Липецке на земельном участке с кадастровым номером 48:20:0043601:296. 2-й этап строительства-корпус 2 (поз.18.2)</v>
      </c>
      <c r="AB12" t="s">
        <v>6</v>
      </c>
      <c r="AC12" t="s">
        <v>6</v>
      </c>
      <c r="AD12" t="s">
        <v>6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>
        <v>0</v>
      </c>
      <c r="AK12" t="s">
        <v>6</v>
      </c>
      <c r="AL12" t="s">
        <v>6</v>
      </c>
      <c r="AM12" t="s">
        <v>6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1.Ведомость</vt:lpstr>
      <vt:lpstr>SourceOb.1</vt:lpstr>
      <vt:lpstr>Source</vt:lpstr>
      <vt:lpstr>SourceObSm</vt:lpstr>
      <vt:lpstr>SmtRes</vt:lpstr>
      <vt:lpstr>EtalonRes</vt:lpstr>
      <vt:lpstr>SrcPoprs</vt:lpstr>
      <vt:lpstr>SrcKA</vt:lpstr>
      <vt:lpstr>'1.Ведомость'!Заголовки_для_печати</vt:lpstr>
      <vt:lpstr>'1.Ведомость'!Область_печати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Вертушкина Татьяна Вячеславовна</cp:lastModifiedBy>
  <dcterms:created xsi:type="dcterms:W3CDTF">2026-05-13T06:52:23Z</dcterms:created>
  <dcterms:modified xsi:type="dcterms:W3CDTF">2026-05-13T06:52:37Z</dcterms:modified>
</cp:coreProperties>
</file>